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1" sheetId="169" r:id="rId27"/>
    <sheet name=" SEFA 2" sheetId="160" r:id="rId28"/>
    <sheet name=" SEFA 3" sheetId="168" r:id="rId29"/>
    <sheet name="SEFA NOTES" sheetId="161" r:id="rId30"/>
    <sheet name="SEFA NOTES 2" sheetId="173" r:id="rId31"/>
    <sheet name="SF&amp;QC Sec-1" sheetId="162" r:id="rId32"/>
    <sheet name="SF&amp;QC Sec-2" sheetId="170" r:id="rId33"/>
    <sheet name="SF&amp;QC Sec-2 (2)" sheetId="163" r:id="rId34"/>
    <sheet name="SF&amp;QC Sec-3" sheetId="164" r:id="rId35"/>
    <sheet name="SSPAF" sheetId="165" r:id="rId36"/>
    <sheet name="CAP" sheetId="166" r:id="rId37"/>
    <sheet name="CAP (2)" sheetId="172" r:id="rId38"/>
    <sheet name="AFR16" sheetId="106" state="hidden" r:id="rId39"/>
  </sheets>
  <externalReferences>
    <externalReference r:id="rId40"/>
    <externalReference r:id="rId41"/>
    <externalReference r:id="rId42"/>
    <externalReference r:id="rId43"/>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6">#REF!</definedName>
    <definedName name="SCHADDRS" localSheetId="37">#REF!</definedName>
    <definedName name="SCHADDRS" localSheetId="21">#REF!</definedName>
    <definedName name="SCHADDRS" localSheetId="4">#REF!</definedName>
    <definedName name="SCHADDRS" localSheetId="29">#REF!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6">#REF!</definedName>
    <definedName name="SCHCTY" localSheetId="37">#REF!</definedName>
    <definedName name="SCHCTY" localSheetId="21">#REF!</definedName>
    <definedName name="SCHCTY" localSheetId="4">#REF!</definedName>
    <definedName name="SCHCTY" localSheetId="29">#REF!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6">#REF!</definedName>
    <definedName name="SCHNMBR" localSheetId="37">#REF!</definedName>
    <definedName name="SCHNMBR" localSheetId="21">#REF!</definedName>
    <definedName name="SCHNMBR" localSheetId="4">#REF!</definedName>
    <definedName name="SCHNMBR" localSheetId="29">#REF!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6">#REF!</definedName>
    <definedName name="SCHNME" localSheetId="37">#REF!</definedName>
    <definedName name="SCHNME" localSheetId="21">#REF!</definedName>
    <definedName name="SCHNME" localSheetId="4">#REF!</definedName>
    <definedName name="SCHNME" localSheetId="29">#REF!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6">#REF!</definedName>
    <definedName name="SUPT" localSheetId="37">#REF!</definedName>
    <definedName name="SUPT" localSheetId="21">#REF!</definedName>
    <definedName name="SUPT" localSheetId="4">#REF!</definedName>
    <definedName name="SUPT" localSheetId="29">#REF!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A4" i="173" l="1"/>
  <c r="B4" i="172" l="1"/>
  <c r="B4" i="170"/>
  <c r="H351" i="29"/>
  <c r="H343" i="29"/>
  <c r="G340" i="29"/>
  <c r="C340" i="29"/>
  <c r="G338" i="29"/>
  <c r="C338" i="29"/>
  <c r="G337" i="29"/>
  <c r="C337" i="29"/>
  <c r="J322" i="29"/>
  <c r="F322" i="29"/>
  <c r="J321" i="29"/>
  <c r="F321" i="29"/>
  <c r="J320" i="29"/>
  <c r="F320" i="29"/>
  <c r="J319" i="29"/>
  <c r="F319" i="29"/>
  <c r="J318" i="29"/>
  <c r="F318" i="29"/>
  <c r="J317" i="29"/>
  <c r="F317" i="29"/>
  <c r="J316" i="29"/>
  <c r="F316" i="29"/>
  <c r="J315" i="29"/>
  <c r="F315" i="29"/>
  <c r="J314" i="29"/>
  <c r="F314" i="29"/>
  <c r="J313" i="29"/>
  <c r="H350" i="29"/>
  <c r="J340" i="29"/>
  <c r="F340" i="29"/>
  <c r="J338" i="29"/>
  <c r="F338" i="29"/>
  <c r="J337" i="29"/>
  <c r="F337" i="29"/>
  <c r="H328" i="29"/>
  <c r="I322" i="29"/>
  <c r="E322" i="29"/>
  <c r="I321" i="29"/>
  <c r="E321" i="29"/>
  <c r="I320" i="29"/>
  <c r="E320" i="29"/>
  <c r="I319" i="29"/>
  <c r="E319" i="29"/>
  <c r="I318" i="29"/>
  <c r="E318" i="29"/>
  <c r="I317" i="29"/>
  <c r="E317" i="29"/>
  <c r="I316" i="29"/>
  <c r="E316" i="29"/>
  <c r="I315" i="29"/>
  <c r="E315" i="29"/>
  <c r="I314" i="29"/>
  <c r="E314" i="29"/>
  <c r="I313" i="29"/>
  <c r="E313" i="29"/>
  <c r="I312" i="29"/>
  <c r="E312" i="29"/>
  <c r="E302" i="29"/>
  <c r="E300" i="29"/>
  <c r="I295" i="29"/>
  <c r="E295" i="29"/>
  <c r="I294" i="29"/>
  <c r="E294" i="29"/>
  <c r="H284" i="29"/>
  <c r="D277" i="29"/>
  <c r="D270" i="29"/>
  <c r="D266" i="29"/>
  <c r="D260" i="29"/>
  <c r="D254" i="29"/>
  <c r="D248" i="29"/>
  <c r="D244" i="29"/>
  <c r="D240" i="29"/>
  <c r="D234" i="29"/>
  <c r="D228" i="29"/>
  <c r="D221" i="29"/>
  <c r="D217" i="29"/>
  <c r="D213" i="29"/>
  <c r="D209" i="29"/>
  <c r="H197" i="29"/>
  <c r="H193" i="29"/>
  <c r="E187" i="29"/>
  <c r="E185" i="29"/>
  <c r="E183" i="29"/>
  <c r="I179" i="29"/>
  <c r="E179" i="29"/>
  <c r="I177" i="29"/>
  <c r="E177" i="29"/>
  <c r="I176" i="29"/>
  <c r="E176" i="29"/>
  <c r="I174" i="29"/>
  <c r="E174" i="29"/>
  <c r="E165" i="29"/>
  <c r="H160" i="29"/>
  <c r="H154" i="29"/>
  <c r="H143" i="29"/>
  <c r="H135" i="29"/>
  <c r="H133" i="29"/>
  <c r="H130" i="29"/>
  <c r="D130" i="29"/>
  <c r="H128" i="29"/>
  <c r="D128" i="29"/>
  <c r="J125" i="29"/>
  <c r="F125" i="29"/>
  <c r="J124" i="29"/>
  <c r="F124" i="29"/>
  <c r="J123" i="29"/>
  <c r="F123" i="29"/>
  <c r="J122" i="29"/>
  <c r="F122" i="29"/>
  <c r="J120" i="29"/>
  <c r="F120" i="29"/>
  <c r="H111" i="29"/>
  <c r="H106" i="29"/>
  <c r="H99" i="29"/>
  <c r="H96" i="29"/>
  <c r="H91" i="29"/>
  <c r="H87" i="29"/>
  <c r="E83" i="29"/>
  <c r="E81" i="29"/>
  <c r="E79" i="29"/>
  <c r="I75" i="29"/>
  <c r="E75" i="29"/>
  <c r="I73" i="29"/>
  <c r="E73" i="29"/>
  <c r="I71" i="29"/>
  <c r="E71" i="29"/>
  <c r="I70" i="29"/>
  <c r="E70" i="29"/>
  <c r="I69" i="29"/>
  <c r="E69" i="29"/>
  <c r="I68" i="29"/>
  <c r="E68" i="29"/>
  <c r="I67" i="29"/>
  <c r="E67" i="29"/>
  <c r="I64" i="29"/>
  <c r="E64" i="29"/>
  <c r="I63" i="29"/>
  <c r="E63" i="29"/>
  <c r="I62" i="29"/>
  <c r="E62" i="29"/>
  <c r="I61" i="29"/>
  <c r="E61" i="29"/>
  <c r="I60" i="29"/>
  <c r="E60" i="29"/>
  <c r="I59" i="29"/>
  <c r="E59" i="29"/>
  <c r="I56" i="29"/>
  <c r="E56" i="29"/>
  <c r="I55" i="29"/>
  <c r="E55" i="29"/>
  <c r="I52" i="29"/>
  <c r="E52" i="29"/>
  <c r="I51" i="29"/>
  <c r="E51" i="29"/>
  <c r="H348" i="29"/>
  <c r="I340" i="29"/>
  <c r="E340" i="29"/>
  <c r="I338" i="29"/>
  <c r="E338" i="29"/>
  <c r="I337" i="29"/>
  <c r="E337" i="29"/>
  <c r="H327" i="29"/>
  <c r="H322" i="29"/>
  <c r="D322" i="29"/>
  <c r="H321" i="29"/>
  <c r="D321" i="29"/>
  <c r="H320" i="29"/>
  <c r="D320" i="29"/>
  <c r="H319" i="29"/>
  <c r="D319" i="29"/>
  <c r="H318" i="29"/>
  <c r="D318" i="29"/>
  <c r="H317" i="29"/>
  <c r="D317" i="29"/>
  <c r="H316" i="29"/>
  <c r="D316" i="29"/>
  <c r="H315" i="29"/>
  <c r="D315" i="29"/>
  <c r="H314" i="29"/>
  <c r="D314" i="29"/>
  <c r="H313" i="29"/>
  <c r="D313" i="29"/>
  <c r="H312" i="29"/>
  <c r="D312" i="29"/>
  <c r="H301" i="29"/>
  <c r="H299" i="29"/>
  <c r="H295" i="29"/>
  <c r="D295" i="29"/>
  <c r="H294" i="29"/>
  <c r="D294" i="29"/>
  <c r="H283" i="29"/>
  <c r="D276" i="29"/>
  <c r="D269" i="29"/>
  <c r="D263" i="29"/>
  <c r="D259" i="29"/>
  <c r="D253" i="29"/>
  <c r="D247" i="29"/>
  <c r="D243" i="29"/>
  <c r="D239" i="29"/>
  <c r="D231" i="29"/>
  <c r="D227" i="29"/>
  <c r="D220" i="29"/>
  <c r="D216" i="29"/>
  <c r="D212" i="29"/>
  <c r="H201" i="29"/>
  <c r="H196" i="29"/>
  <c r="H189" i="29"/>
  <c r="H186" i="29"/>
  <c r="H184" i="29"/>
  <c r="H182" i="29"/>
  <c r="H179" i="29"/>
  <c r="D179" i="29"/>
  <c r="H177" i="29"/>
  <c r="D177" i="29"/>
  <c r="H176" i="29"/>
  <c r="D176" i="29"/>
  <c r="H174" i="29"/>
  <c r="D174" i="29"/>
  <c r="H164" i="29"/>
  <c r="H159" i="29"/>
  <c r="H147" i="29"/>
  <c r="H142" i="29"/>
  <c r="E135" i="29"/>
  <c r="E133" i="29"/>
  <c r="G130" i="29"/>
  <c r="C130" i="29"/>
  <c r="G128" i="29"/>
  <c r="C128" i="29"/>
  <c r="I125" i="29"/>
  <c r="E125" i="29"/>
  <c r="I124" i="29"/>
  <c r="E124" i="29"/>
  <c r="I123" i="29"/>
  <c r="E10" i="108"/>
  <c r="H338" i="29"/>
  <c r="H326" i="29"/>
  <c r="C321" i="29"/>
  <c r="C319" i="29"/>
  <c r="C317" i="29"/>
  <c r="C315" i="29"/>
  <c r="F313" i="29"/>
  <c r="F312" i="29"/>
  <c r="H300" i="29"/>
  <c r="F295" i="29"/>
  <c r="F294" i="29"/>
  <c r="H281" i="29"/>
  <c r="D267" i="29"/>
  <c r="D257" i="29"/>
  <c r="D245" i="29"/>
  <c r="D235" i="29"/>
  <c r="D222" i="29"/>
  <c r="D214" i="29"/>
  <c r="H199" i="29"/>
  <c r="H187" i="29"/>
  <c r="H183" i="29"/>
  <c r="F179" i="29"/>
  <c r="F177" i="29"/>
  <c r="F176" i="29"/>
  <c r="F174" i="29"/>
  <c r="H161" i="29"/>
  <c r="H144" i="29"/>
  <c r="E134" i="29"/>
  <c r="E130" i="29"/>
  <c r="E128" i="29"/>
  <c r="G125" i="29"/>
  <c r="G124" i="29"/>
  <c r="G123" i="29"/>
  <c r="I122" i="29"/>
  <c r="D122" i="29"/>
  <c r="G120" i="29"/>
  <c r="H109" i="29"/>
  <c r="H101" i="29"/>
  <c r="H97" i="29"/>
  <c r="H90" i="29"/>
  <c r="H85" i="29"/>
  <c r="H81" i="29"/>
  <c r="H78" i="29"/>
  <c r="G75" i="29"/>
  <c r="J73" i="29"/>
  <c r="D73" i="29"/>
  <c r="G71" i="29"/>
  <c r="J70" i="29"/>
  <c r="D70" i="29"/>
  <c r="G69" i="29"/>
  <c r="J68" i="29"/>
  <c r="D68" i="29"/>
  <c r="G67" i="29"/>
  <c r="J64" i="29"/>
  <c r="D64" i="29"/>
  <c r="G63" i="29"/>
  <c r="J62" i="29"/>
  <c r="D62" i="29"/>
  <c r="G61" i="29"/>
  <c r="J60" i="29"/>
  <c r="D60" i="29"/>
  <c r="G59" i="29"/>
  <c r="J56" i="29"/>
  <c r="D56" i="29"/>
  <c r="G55" i="29"/>
  <c r="J52" i="29"/>
  <c r="D52" i="29"/>
  <c r="G51" i="29"/>
  <c r="J50" i="29"/>
  <c r="F50" i="29"/>
  <c r="J49" i="29"/>
  <c r="F49" i="29"/>
  <c r="J46" i="29"/>
  <c r="F46" i="29"/>
  <c r="J45" i="29"/>
  <c r="F45" i="29"/>
  <c r="J44" i="29"/>
  <c r="F44" i="29"/>
  <c r="J41" i="29"/>
  <c r="F41" i="29"/>
  <c r="J40" i="29"/>
  <c r="F40" i="29"/>
  <c r="J39" i="29"/>
  <c r="F39" i="29"/>
  <c r="J38" i="29"/>
  <c r="F38" i="29"/>
  <c r="J37" i="29"/>
  <c r="F37" i="29"/>
  <c r="J36" i="29"/>
  <c r="F36" i="29"/>
  <c r="H32" i="29"/>
  <c r="H28" i="29"/>
  <c r="H24" i="29"/>
  <c r="H20" i="29"/>
  <c r="G19" i="29"/>
  <c r="C19" i="29"/>
  <c r="G18" i="29"/>
  <c r="C18" i="29"/>
  <c r="G17" i="29"/>
  <c r="C17" i="29"/>
  <c r="G16" i="29"/>
  <c r="C16" i="29"/>
  <c r="G15" i="29"/>
  <c r="C15" i="29"/>
  <c r="G14" i="29"/>
  <c r="C14" i="29"/>
  <c r="G13" i="29"/>
  <c r="C13" i="29"/>
  <c r="G12" i="29"/>
  <c r="C12" i="29"/>
  <c r="G11" i="29"/>
  <c r="C11" i="29"/>
  <c r="G10" i="29"/>
  <c r="C10" i="29"/>
  <c r="G9" i="29"/>
  <c r="C9" i="29"/>
  <c r="G8" i="29"/>
  <c r="C8" i="29"/>
  <c r="H347" i="29"/>
  <c r="D338" i="29"/>
  <c r="G322" i="29"/>
  <c r="G320" i="29"/>
  <c r="G318" i="29"/>
  <c r="G316" i="29"/>
  <c r="G314" i="29"/>
  <c r="C313" i="29"/>
  <c r="C312" i="29"/>
  <c r="E299" i="29"/>
  <c r="C295" i="29"/>
  <c r="C294" i="29"/>
  <c r="D274" i="29"/>
  <c r="D262" i="29"/>
  <c r="D250" i="29"/>
  <c r="D242" i="29"/>
  <c r="D230" i="29"/>
  <c r="D219" i="29"/>
  <c r="D211" i="29"/>
  <c r="H195" i="29"/>
  <c r="E186" i="29"/>
  <c r="E182" i="29"/>
  <c r="C179" i="29"/>
  <c r="C177" i="29"/>
  <c r="C176" i="29"/>
  <c r="C174" i="29"/>
  <c r="H158" i="29"/>
  <c r="H141" i="29"/>
  <c r="J130" i="29"/>
  <c r="J128" i="29"/>
  <c r="I126" i="29"/>
  <c r="D125" i="29"/>
  <c r="D124" i="29"/>
  <c r="E123" i="29"/>
  <c r="H122" i="29"/>
  <c r="C122" i="29"/>
  <c r="E120" i="29"/>
  <c r="H108" i="29"/>
  <c r="E101" i="29"/>
  <c r="H95" i="29"/>
  <c r="H89" i="29"/>
  <c r="H83" i="29"/>
  <c r="H80" i="29"/>
  <c r="E78" i="29"/>
  <c r="F75" i="29"/>
  <c r="H73" i="29"/>
  <c r="C73" i="29"/>
  <c r="F71" i="29"/>
  <c r="H70" i="29"/>
  <c r="C70" i="29"/>
  <c r="F69" i="29"/>
  <c r="H68" i="29"/>
  <c r="C68" i="29"/>
  <c r="F67" i="29"/>
  <c r="H64" i="29"/>
  <c r="C64" i="29"/>
  <c r="F63" i="29"/>
  <c r="H62" i="29"/>
  <c r="C62" i="29"/>
  <c r="F61" i="29"/>
  <c r="H60" i="29"/>
  <c r="C60" i="29"/>
  <c r="F59" i="29"/>
  <c r="H56" i="29"/>
  <c r="C56" i="29"/>
  <c r="F55" i="29"/>
  <c r="H52" i="29"/>
  <c r="C52" i="29"/>
  <c r="F51" i="29"/>
  <c r="I50" i="29"/>
  <c r="E50" i="29"/>
  <c r="I49" i="29"/>
  <c r="E49" i="29"/>
  <c r="I46" i="29"/>
  <c r="E46" i="29"/>
  <c r="I45" i="29"/>
  <c r="E45" i="29"/>
  <c r="I44" i="29"/>
  <c r="E44" i="29"/>
  <c r="I41" i="29"/>
  <c r="E41" i="29"/>
  <c r="I40" i="29"/>
  <c r="E40" i="29"/>
  <c r="I39" i="29"/>
  <c r="E39" i="29"/>
  <c r="I38" i="29"/>
  <c r="E38" i="29"/>
  <c r="I37" i="29"/>
  <c r="E37" i="29"/>
  <c r="I36" i="29"/>
  <c r="E36" i="29"/>
  <c r="H31" i="29"/>
  <c r="H27" i="29"/>
  <c r="H23" i="29"/>
  <c r="J19" i="29"/>
  <c r="F19" i="29"/>
  <c r="J18" i="29"/>
  <c r="F18" i="29"/>
  <c r="J17" i="29"/>
  <c r="F17" i="29"/>
  <c r="J16" i="29"/>
  <c r="F16" i="29"/>
  <c r="J15" i="29"/>
  <c r="F15" i="29"/>
  <c r="J14" i="29"/>
  <c r="F14" i="29"/>
  <c r="J13" i="29"/>
  <c r="F13" i="29"/>
  <c r="J12" i="29"/>
  <c r="F12" i="29"/>
  <c r="J11" i="29"/>
  <c r="F11" i="29"/>
  <c r="J10" i="29"/>
  <c r="F10" i="29"/>
  <c r="J9" i="29"/>
  <c r="F9" i="29"/>
  <c r="J8" i="29"/>
  <c r="F8" i="29"/>
  <c r="J7" i="29"/>
  <c r="F7" i="29"/>
  <c r="E6" i="29"/>
  <c r="G5" i="29"/>
  <c r="C5" i="29"/>
  <c r="F272" i="5"/>
  <c r="F271" i="5"/>
  <c r="F270" i="5"/>
  <c r="F269" i="5"/>
  <c r="H340" i="29"/>
  <c r="H337" i="29"/>
  <c r="C322" i="29"/>
  <c r="C320" i="29"/>
  <c r="C318" i="29"/>
  <c r="C316" i="29"/>
  <c r="C314" i="29"/>
  <c r="J312" i="29"/>
  <c r="H302" i="29"/>
  <c r="J295" i="29"/>
  <c r="J294" i="29"/>
  <c r="H285" i="29"/>
  <c r="D272" i="29"/>
  <c r="D261" i="29"/>
  <c r="D249" i="29"/>
  <c r="D241" i="29"/>
  <c r="D229" i="29"/>
  <c r="D218" i="29"/>
  <c r="D210" i="29"/>
  <c r="H194" i="29"/>
  <c r="H185" i="29"/>
  <c r="J179" i="29"/>
  <c r="J177" i="29"/>
  <c r="J176" i="29"/>
  <c r="J174" i="29"/>
  <c r="H165" i="29"/>
  <c r="H157" i="29"/>
  <c r="H137" i="29"/>
  <c r="I130" i="29"/>
  <c r="I128" i="29"/>
  <c r="G126" i="29"/>
  <c r="C125" i="29"/>
  <c r="C124" i="29"/>
  <c r="D123" i="29"/>
  <c r="G122" i="29"/>
  <c r="I120" i="29"/>
  <c r="D120" i="29"/>
  <c r="H107" i="29"/>
  <c r="E99" i="29"/>
  <c r="H94" i="29"/>
  <c r="H88" i="29"/>
  <c r="H82" i="29"/>
  <c r="E80" i="29"/>
  <c r="J75" i="29"/>
  <c r="D75" i="29"/>
  <c r="G73" i="29"/>
  <c r="J71" i="29"/>
  <c r="D71" i="29"/>
  <c r="G70" i="29"/>
  <c r="J69" i="29"/>
  <c r="D69" i="29"/>
  <c r="G68" i="29"/>
  <c r="J67" i="29"/>
  <c r="D67" i="29"/>
  <c r="G64" i="29"/>
  <c r="J63" i="29"/>
  <c r="D63" i="29"/>
  <c r="G62" i="29"/>
  <c r="J61" i="29"/>
  <c r="D61" i="29"/>
  <c r="G60" i="29"/>
  <c r="J59" i="29"/>
  <c r="D59" i="29"/>
  <c r="G56" i="29"/>
  <c r="J55" i="29"/>
  <c r="D55" i="29"/>
  <c r="G52" i="29"/>
  <c r="J51" i="29"/>
  <c r="D51" i="29"/>
  <c r="H50" i="29"/>
  <c r="D50" i="29"/>
  <c r="H49" i="29"/>
  <c r="D49" i="29"/>
  <c r="H46" i="29"/>
  <c r="D46" i="29"/>
  <c r="H45" i="29"/>
  <c r="D45" i="29"/>
  <c r="H44" i="29"/>
  <c r="D44" i="29"/>
  <c r="H41" i="29"/>
  <c r="D41" i="29"/>
  <c r="H40" i="29"/>
  <c r="D40" i="29"/>
  <c r="H39" i="29"/>
  <c r="D39" i="29"/>
  <c r="H38" i="29"/>
  <c r="D38" i="29"/>
  <c r="H37" i="29"/>
  <c r="D37" i="29"/>
  <c r="H36" i="29"/>
  <c r="D36" i="29"/>
  <c r="H30" i="29"/>
  <c r="H26" i="29"/>
  <c r="H22" i="29"/>
  <c r="I19" i="29"/>
  <c r="E19" i="29"/>
  <c r="I18" i="29"/>
  <c r="E18" i="29"/>
  <c r="I17" i="29"/>
  <c r="E17" i="29"/>
  <c r="I16" i="29"/>
  <c r="E16" i="29"/>
  <c r="I15" i="29"/>
  <c r="E15" i="29"/>
  <c r="I14" i="29"/>
  <c r="E14" i="29"/>
  <c r="I13" i="29"/>
  <c r="E13" i="29"/>
  <c r="I12" i="29"/>
  <c r="E12" i="29"/>
  <c r="I11" i="29"/>
  <c r="E11" i="29"/>
  <c r="I10" i="29"/>
  <c r="E10" i="29"/>
  <c r="I9" i="29"/>
  <c r="E9" i="29"/>
  <c r="I8" i="29"/>
  <c r="E8" i="29"/>
  <c r="I7" i="29"/>
  <c r="E7" i="29"/>
  <c r="J5" i="29"/>
  <c r="F5" i="29"/>
  <c r="K272" i="5"/>
  <c r="D272" i="5"/>
  <c r="D271" i="5"/>
  <c r="D270" i="5"/>
  <c r="D269" i="5"/>
  <c r="D268" i="5"/>
  <c r="D340" i="29"/>
  <c r="G317" i="29"/>
  <c r="E301" i="29"/>
  <c r="D268" i="29"/>
  <c r="D226" i="29"/>
  <c r="E184" i="29"/>
  <c r="G174" i="29"/>
  <c r="F130" i="29"/>
  <c r="H123" i="29"/>
  <c r="C120" i="29"/>
  <c r="H86" i="29"/>
  <c r="C75" i="29"/>
  <c r="F70" i="29"/>
  <c r="H67" i="29"/>
  <c r="C63" i="29"/>
  <c r="F60" i="29"/>
  <c r="H55" i="29"/>
  <c r="C51" i="29"/>
  <c r="C49" i="29"/>
  <c r="C45" i="29"/>
  <c r="C41" i="29"/>
  <c r="C39" i="29"/>
  <c r="C37" i="29"/>
  <c r="H25" i="29"/>
  <c r="H18" i="29"/>
  <c r="H16" i="29"/>
  <c r="H14" i="29"/>
  <c r="H12" i="29"/>
  <c r="H10" i="29"/>
  <c r="H8" i="29"/>
  <c r="D7" i="29"/>
  <c r="E5" i="29"/>
  <c r="C272" i="5"/>
  <c r="C270" i="5"/>
  <c r="F268" i="5"/>
  <c r="D267" i="5"/>
  <c r="D266" i="5"/>
  <c r="C265" i="5"/>
  <c r="G263" i="5"/>
  <c r="D262" i="5"/>
  <c r="D261" i="5"/>
  <c r="J258" i="5"/>
  <c r="E258" i="5"/>
  <c r="J257" i="5"/>
  <c r="E257" i="5"/>
  <c r="J256" i="5"/>
  <c r="E256" i="5"/>
  <c r="J255" i="5"/>
  <c r="E255" i="5"/>
  <c r="J254" i="5"/>
  <c r="E254" i="5"/>
  <c r="J253" i="5"/>
  <c r="E253" i="5"/>
  <c r="J252" i="5"/>
  <c r="E252" i="5"/>
  <c r="J251" i="5"/>
  <c r="E251" i="5"/>
  <c r="J250" i="5"/>
  <c r="E250" i="5"/>
  <c r="J249" i="5"/>
  <c r="E249" i="5"/>
  <c r="J248" i="5"/>
  <c r="E248" i="5"/>
  <c r="J247" i="5"/>
  <c r="E247" i="5"/>
  <c r="J246" i="5"/>
  <c r="E246" i="5"/>
  <c r="J245" i="5"/>
  <c r="E245" i="5"/>
  <c r="J244" i="5"/>
  <c r="E244" i="5"/>
  <c r="J243" i="5"/>
  <c r="E243" i="5"/>
  <c r="J242" i="5"/>
  <c r="E242" i="5"/>
  <c r="C241" i="5"/>
  <c r="C240" i="5"/>
  <c r="G239" i="5"/>
  <c r="C239" i="5"/>
  <c r="G238" i="5"/>
  <c r="C238" i="5"/>
  <c r="G237" i="5"/>
  <c r="C237" i="5"/>
  <c r="G236" i="5"/>
  <c r="C236" i="5"/>
  <c r="G235" i="5"/>
  <c r="C235" i="5"/>
  <c r="G234" i="5"/>
  <c r="C234" i="5"/>
  <c r="G233" i="5"/>
  <c r="C233" i="5"/>
  <c r="G232" i="5"/>
  <c r="C232" i="5"/>
  <c r="C231" i="5"/>
  <c r="G230" i="5"/>
  <c r="C230" i="5"/>
  <c r="G227" i="5"/>
  <c r="D226" i="5"/>
  <c r="D223" i="5"/>
  <c r="D222" i="5"/>
  <c r="D221" i="5"/>
  <c r="D220" i="5"/>
  <c r="D219" i="5"/>
  <c r="D218" i="5"/>
  <c r="D215" i="5"/>
  <c r="D214" i="5"/>
  <c r="D213" i="5"/>
  <c r="D210" i="5"/>
  <c r="D209" i="5"/>
  <c r="D208" i="5"/>
  <c r="D207" i="5"/>
  <c r="D206" i="5"/>
  <c r="D337" i="29"/>
  <c r="G315" i="29"/>
  <c r="G295" i="29"/>
  <c r="D258" i="29"/>
  <c r="D215" i="29"/>
  <c r="G179" i="29"/>
  <c r="H163" i="29"/>
  <c r="F128" i="29"/>
  <c r="C123" i="29"/>
  <c r="H105" i="29"/>
  <c r="E82" i="29"/>
  <c r="F73" i="29"/>
  <c r="H69" i="29"/>
  <c r="C67" i="29"/>
  <c r="F62" i="29"/>
  <c r="H59" i="29"/>
  <c r="C55" i="29"/>
  <c r="G50" i="29"/>
  <c r="G46" i="29"/>
  <c r="G44" i="29"/>
  <c r="G40" i="29"/>
  <c r="G38" i="29"/>
  <c r="G36" i="29"/>
  <c r="H21" i="29"/>
  <c r="D18" i="29"/>
  <c r="D16" i="29"/>
  <c r="D14" i="29"/>
  <c r="D12" i="29"/>
  <c r="D10" i="29"/>
  <c r="D8" i="29"/>
  <c r="C7" i="29"/>
  <c r="D5" i="29"/>
  <c r="G271" i="5"/>
  <c r="G269" i="5"/>
  <c r="C268" i="5"/>
  <c r="C267" i="5"/>
  <c r="C266" i="5"/>
  <c r="G264" i="5"/>
  <c r="F263" i="5"/>
  <c r="C262" i="5"/>
  <c r="C261" i="5"/>
  <c r="H258" i="5"/>
  <c r="D258" i="5"/>
  <c r="H257" i="5"/>
  <c r="D257" i="5"/>
  <c r="H256" i="5"/>
  <c r="D256" i="5"/>
  <c r="H255" i="5"/>
  <c r="D255" i="5"/>
  <c r="H254" i="5"/>
  <c r="D254" i="5"/>
  <c r="H253" i="5"/>
  <c r="D253" i="5"/>
  <c r="H252" i="5"/>
  <c r="D252" i="5"/>
  <c r="H251" i="5"/>
  <c r="D251" i="5"/>
  <c r="H250" i="5"/>
  <c r="D250" i="5"/>
  <c r="H249" i="5"/>
  <c r="D249" i="5"/>
  <c r="H248" i="5"/>
  <c r="D248" i="5"/>
  <c r="H247" i="5"/>
  <c r="D247" i="5"/>
  <c r="H246" i="5"/>
  <c r="D246" i="5"/>
  <c r="H245" i="5"/>
  <c r="D245" i="5"/>
  <c r="H244" i="5"/>
  <c r="D244" i="5"/>
  <c r="H243" i="5"/>
  <c r="D243" i="5"/>
  <c r="H242" i="5"/>
  <c r="D242" i="5"/>
  <c r="G240" i="5"/>
  <c r="K239" i="5"/>
  <c r="F239" i="5"/>
  <c r="K238" i="5"/>
  <c r="F238" i="5"/>
  <c r="K237" i="5"/>
  <c r="F237" i="5"/>
  <c r="K236" i="5"/>
  <c r="F236" i="5"/>
  <c r="K235" i="5"/>
  <c r="F235" i="5"/>
  <c r="K234" i="5"/>
  <c r="F234" i="5"/>
  <c r="K233" i="5"/>
  <c r="F233" i="5"/>
  <c r="K232" i="5"/>
  <c r="F232" i="5"/>
  <c r="G231" i="5"/>
  <c r="K230" i="5"/>
  <c r="F230" i="5"/>
  <c r="G229" i="5"/>
  <c r="D227" i="5"/>
  <c r="C226" i="5"/>
  <c r="C223" i="5"/>
  <c r="C222" i="5"/>
  <c r="C221" i="5"/>
  <c r="C220" i="5"/>
  <c r="C219" i="5"/>
  <c r="C218" i="5"/>
  <c r="C215" i="5"/>
  <c r="C214" i="5"/>
  <c r="C213" i="5"/>
  <c r="C210" i="5"/>
  <c r="C209" i="5"/>
  <c r="C208" i="5"/>
  <c r="C207" i="5"/>
  <c r="C206" i="5"/>
  <c r="C205" i="5"/>
  <c r="C204" i="5"/>
  <c r="C203" i="5"/>
  <c r="G198" i="5"/>
  <c r="G196" i="5"/>
  <c r="G194" i="5"/>
  <c r="G190" i="5"/>
  <c r="G189" i="5"/>
  <c r="G188" i="5"/>
  <c r="G187" i="5"/>
  <c r="K183" i="5"/>
  <c r="D183" i="5"/>
  <c r="F182" i="5"/>
  <c r="D181" i="5"/>
  <c r="J177" i="5"/>
  <c r="F177" i="5"/>
  <c r="K176" i="5"/>
  <c r="G176" i="5"/>
  <c r="C176" i="5"/>
  <c r="H171" i="5"/>
  <c r="D171" i="5"/>
  <c r="D170" i="5"/>
  <c r="C168" i="5"/>
  <c r="H166" i="5"/>
  <c r="D166" i="5"/>
  <c r="G165" i="5"/>
  <c r="C165" i="5"/>
  <c r="C164" i="5"/>
  <c r="C163" i="5"/>
  <c r="G161" i="5"/>
  <c r="F160" i="5"/>
  <c r="C159" i="5"/>
  <c r="C158" i="5"/>
  <c r="G156" i="5"/>
  <c r="C155" i="5"/>
  <c r="C153" i="5"/>
  <c r="C152" i="5"/>
  <c r="C151" i="5"/>
  <c r="H149" i="5"/>
  <c r="D149" i="5"/>
  <c r="I148" i="5"/>
  <c r="E148" i="5"/>
  <c r="C147" i="5"/>
  <c r="C145" i="5"/>
  <c r="C142" i="5"/>
  <c r="G138" i="5"/>
  <c r="D137" i="5"/>
  <c r="C136" i="5"/>
  <c r="G134" i="5"/>
  <c r="D133" i="5"/>
  <c r="C130" i="5"/>
  <c r="C128" i="5"/>
  <c r="D126" i="5"/>
  <c r="F124" i="5"/>
  <c r="H120" i="5"/>
  <c r="D120" i="5"/>
  <c r="H119" i="5"/>
  <c r="D119" i="5"/>
  <c r="H118" i="5"/>
  <c r="D118" i="5"/>
  <c r="H117" i="5"/>
  <c r="D117" i="5"/>
  <c r="D113" i="5"/>
  <c r="D112" i="5"/>
  <c r="D111" i="5"/>
  <c r="I107" i="5"/>
  <c r="E107" i="5"/>
  <c r="J106" i="5"/>
  <c r="E106" i="5"/>
  <c r="H104" i="5"/>
  <c r="D104" i="5"/>
  <c r="K102" i="5"/>
  <c r="G102" i="5"/>
  <c r="C102" i="5"/>
  <c r="I100" i="5"/>
  <c r="E100" i="5"/>
  <c r="J99" i="5"/>
  <c r="E99" i="5"/>
  <c r="D98" i="5"/>
  <c r="I97" i="5"/>
  <c r="E97" i="5"/>
  <c r="J96" i="5"/>
  <c r="F96" i="5"/>
  <c r="D95" i="5"/>
  <c r="C90" i="5"/>
  <c r="C86" i="5"/>
  <c r="C81" i="5"/>
  <c r="C79" i="5"/>
  <c r="C77" i="5"/>
  <c r="C71" i="5"/>
  <c r="J66" i="5"/>
  <c r="F66" i="5"/>
  <c r="K65" i="5"/>
  <c r="G65" i="5"/>
  <c r="C65" i="5"/>
  <c r="F59" i="5"/>
  <c r="F55" i="5"/>
  <c r="F51" i="5"/>
  <c r="F47" i="5"/>
  <c r="F43" i="5"/>
  <c r="C37" i="5"/>
  <c r="C33" i="5"/>
  <c r="C29" i="5"/>
  <c r="C25" i="5"/>
  <c r="C21" i="5"/>
  <c r="I17" i="5"/>
  <c r="E17" i="5"/>
  <c r="J16" i="5"/>
  <c r="F16" i="5"/>
  <c r="K15" i="5"/>
  <c r="G15" i="5"/>
  <c r="C15" i="5"/>
  <c r="H14" i="5"/>
  <c r="D14" i="5"/>
  <c r="I11" i="5"/>
  <c r="E11" i="5"/>
  <c r="H9" i="5"/>
  <c r="H7" i="5"/>
  <c r="C7" i="5"/>
  <c r="J5" i="5"/>
  <c r="F5" i="5"/>
  <c r="K79" i="4"/>
  <c r="G79" i="4"/>
  <c r="C79" i="4"/>
  <c r="H75" i="4"/>
  <c r="D75" i="4"/>
  <c r="G74" i="4"/>
  <c r="D73" i="4"/>
  <c r="D62" i="4"/>
  <c r="C58" i="4"/>
  <c r="J50" i="4"/>
  <c r="E50" i="4"/>
  <c r="D49" i="4"/>
  <c r="I43" i="4"/>
  <c r="E43" i="4"/>
  <c r="H42" i="4"/>
  <c r="D42" i="4"/>
  <c r="H36" i="4"/>
  <c r="D36" i="4"/>
  <c r="I35" i="4"/>
  <c r="D35" i="4"/>
  <c r="I34" i="4"/>
  <c r="D34" i="4"/>
  <c r="G321" i="29"/>
  <c r="G313" i="29"/>
  <c r="G294" i="29"/>
  <c r="D246" i="29"/>
  <c r="H200" i="29"/>
  <c r="G177" i="29"/>
  <c r="H145" i="29"/>
  <c r="H125" i="29"/>
  <c r="E122" i="29"/>
  <c r="H98" i="29"/>
  <c r="H79" i="29"/>
  <c r="H71" i="29"/>
  <c r="C69" i="29"/>
  <c r="F64" i="29"/>
  <c r="H61" i="29"/>
  <c r="C59" i="29"/>
  <c r="F52" i="29"/>
  <c r="C50" i="29"/>
  <c r="C46" i="29"/>
  <c r="C44" i="29"/>
  <c r="C40" i="29"/>
  <c r="C38" i="29"/>
  <c r="C36" i="29"/>
  <c r="H19" i="29"/>
  <c r="H17" i="29"/>
  <c r="H15" i="29"/>
  <c r="H13" i="29"/>
  <c r="H11" i="29"/>
  <c r="H9" i="29"/>
  <c r="H7" i="29"/>
  <c r="I5" i="29"/>
  <c r="H272" i="5"/>
  <c r="C271" i="5"/>
  <c r="C269" i="5"/>
  <c r="G267" i="5"/>
  <c r="G266" i="5"/>
  <c r="G265" i="5"/>
  <c r="F264" i="5"/>
  <c r="C263" i="5"/>
  <c r="G261" i="5"/>
  <c r="C260" i="5"/>
  <c r="G258" i="5"/>
  <c r="C258" i="5"/>
  <c r="G257" i="5"/>
  <c r="C257" i="5"/>
  <c r="G256" i="5"/>
  <c r="C256" i="5"/>
  <c r="G255" i="5"/>
  <c r="C255" i="5"/>
  <c r="G254" i="5"/>
  <c r="C254" i="5"/>
  <c r="G253" i="5"/>
  <c r="C253" i="5"/>
  <c r="G252" i="5"/>
  <c r="C252" i="5"/>
  <c r="G251" i="5"/>
  <c r="C251" i="5"/>
  <c r="G250" i="5"/>
  <c r="C250" i="5"/>
  <c r="G249" i="5"/>
  <c r="C249" i="5"/>
  <c r="G248" i="5"/>
  <c r="C248" i="5"/>
  <c r="G247" i="5"/>
  <c r="C247" i="5"/>
  <c r="G246" i="5"/>
  <c r="C246" i="5"/>
  <c r="G245" i="5"/>
  <c r="C245" i="5"/>
  <c r="G244" i="5"/>
  <c r="C244" i="5"/>
  <c r="G243" i="5"/>
  <c r="C243" i="5"/>
  <c r="G242" i="5"/>
  <c r="C242" i="5"/>
  <c r="F240" i="5"/>
  <c r="J239" i="5"/>
  <c r="E239" i="5"/>
  <c r="J238" i="5"/>
  <c r="E238" i="5"/>
  <c r="J237" i="5"/>
  <c r="E237" i="5"/>
  <c r="J236" i="5"/>
  <c r="E236" i="5"/>
  <c r="J235" i="5"/>
  <c r="E235" i="5"/>
  <c r="J234" i="5"/>
  <c r="E234" i="5"/>
  <c r="J233" i="5"/>
  <c r="E233" i="5"/>
  <c r="J232" i="5"/>
  <c r="E232" i="5"/>
  <c r="F231" i="5"/>
  <c r="J230" i="5"/>
  <c r="E230" i="5"/>
  <c r="D229" i="5"/>
  <c r="C227" i="5"/>
  <c r="G223" i="5"/>
  <c r="G222" i="5"/>
  <c r="G221" i="5"/>
  <c r="G220" i="5"/>
  <c r="G219" i="5"/>
  <c r="G218" i="5"/>
  <c r="G215" i="5"/>
  <c r="G214" i="5"/>
  <c r="G213" i="5"/>
  <c r="G210" i="5"/>
  <c r="G209" i="5"/>
  <c r="G208" i="5"/>
  <c r="G207" i="5"/>
  <c r="G206" i="5"/>
  <c r="G205" i="5"/>
  <c r="G204" i="5"/>
  <c r="G203" i="5"/>
  <c r="G200" i="5"/>
  <c r="C198" i="5"/>
  <c r="C196" i="5"/>
  <c r="C194" i="5"/>
  <c r="F190" i="5"/>
  <c r="F189" i="5"/>
  <c r="F188" i="5"/>
  <c r="F187" i="5"/>
  <c r="H183" i="5"/>
  <c r="C183" i="5"/>
  <c r="D182" i="5"/>
  <c r="C181" i="5"/>
  <c r="I177" i="5"/>
  <c r="E177" i="5"/>
  <c r="J176" i="5"/>
  <c r="F176" i="5"/>
  <c r="K171" i="5"/>
  <c r="G171" i="5"/>
  <c r="C171" i="5"/>
  <c r="H169" i="5"/>
  <c r="F167" i="5"/>
  <c r="G166" i="5"/>
  <c r="C166" i="5"/>
  <c r="F165" i="5"/>
  <c r="G164" i="5"/>
  <c r="G163" i="5"/>
  <c r="G162" i="5"/>
  <c r="F161" i="5"/>
  <c r="C160" i="5"/>
  <c r="G158" i="5"/>
  <c r="G157" i="5"/>
  <c r="F156" i="5"/>
  <c r="G153" i="5"/>
  <c r="G152" i="5"/>
  <c r="G151" i="5"/>
  <c r="K149" i="5"/>
  <c r="G149" i="5"/>
  <c r="C149" i="5"/>
  <c r="H148" i="5"/>
  <c r="D148" i="5"/>
  <c r="G146" i="5"/>
  <c r="G143" i="5"/>
  <c r="G139" i="5"/>
  <c r="D138" i="5"/>
  <c r="C137" i="5"/>
  <c r="G135" i="5"/>
  <c r="D134" i="5"/>
  <c r="C133" i="5"/>
  <c r="F129" i="5"/>
  <c r="F127" i="5"/>
  <c r="C126" i="5"/>
  <c r="C124" i="5"/>
  <c r="G120" i="5"/>
  <c r="C120" i="5"/>
  <c r="G119" i="5"/>
  <c r="C119" i="5"/>
  <c r="G118" i="5"/>
  <c r="C118" i="5"/>
  <c r="G117" i="5"/>
  <c r="C117" i="5"/>
  <c r="C113" i="5"/>
  <c r="C112" i="5"/>
  <c r="C111" i="5"/>
  <c r="H107" i="5"/>
  <c r="D107" i="5"/>
  <c r="H106" i="5"/>
  <c r="D106" i="5"/>
  <c r="G104" i="5"/>
  <c r="C104" i="5"/>
  <c r="J102" i="5"/>
  <c r="F102" i="5"/>
  <c r="C101" i="5"/>
  <c r="H100" i="5"/>
  <c r="D100" i="5"/>
  <c r="H99" i="5"/>
  <c r="D99" i="5"/>
  <c r="C98" i="5"/>
  <c r="H97" i="5"/>
  <c r="D97" i="5"/>
  <c r="I96" i="5"/>
  <c r="E96" i="5"/>
  <c r="C95" i="5"/>
  <c r="C89" i="5"/>
  <c r="C85" i="5"/>
  <c r="D80" i="5"/>
  <c r="D78" i="5"/>
  <c r="C74" i="5"/>
  <c r="C70" i="5"/>
  <c r="I66" i="5"/>
  <c r="E66" i="5"/>
  <c r="J65" i="5"/>
  <c r="F65" i="5"/>
  <c r="F62" i="5"/>
  <c r="F58" i="5"/>
  <c r="F54" i="5"/>
  <c r="F50" i="5"/>
  <c r="F46" i="5"/>
  <c r="F42" i="5"/>
  <c r="C36" i="5"/>
  <c r="C32" i="5"/>
  <c r="C28" i="5"/>
  <c r="C24" i="5"/>
  <c r="C20" i="5"/>
  <c r="H17" i="5"/>
  <c r="D17" i="5"/>
  <c r="I16" i="5"/>
  <c r="E16" i="5"/>
  <c r="J15" i="5"/>
  <c r="F15" i="5"/>
  <c r="K14" i="5"/>
  <c r="G14" i="5"/>
  <c r="C14" i="5"/>
  <c r="H11" i="5"/>
  <c r="D11" i="5"/>
  <c r="E9" i="5"/>
  <c r="G7" i="5"/>
  <c r="D6" i="5"/>
  <c r="I5" i="5"/>
  <c r="E5" i="5"/>
  <c r="J79" i="4"/>
  <c r="F79" i="4"/>
  <c r="K75" i="4"/>
  <c r="G75" i="4"/>
  <c r="C75" i="4"/>
  <c r="F74" i="4"/>
  <c r="C73" i="4"/>
  <c r="C62" i="4"/>
  <c r="H54" i="4"/>
  <c r="H50" i="4"/>
  <c r="D50" i="4"/>
  <c r="C49" i="4"/>
  <c r="H43" i="4"/>
  <c r="D43" i="4"/>
  <c r="G42" i="4"/>
  <c r="C42" i="4"/>
  <c r="G36" i="4"/>
  <c r="C36" i="4"/>
  <c r="H35" i="4"/>
  <c r="C35" i="4"/>
  <c r="H34" i="4"/>
  <c r="C34" i="4"/>
  <c r="G319" i="29"/>
  <c r="E189" i="29"/>
  <c r="H120" i="29"/>
  <c r="F68" i="29"/>
  <c r="H51" i="29"/>
  <c r="G39" i="29"/>
  <c r="D17" i="29"/>
  <c r="D9" i="29"/>
  <c r="G270" i="5"/>
  <c r="F265" i="5"/>
  <c r="K258" i="5"/>
  <c r="K256" i="5"/>
  <c r="K254" i="5"/>
  <c r="K252" i="5"/>
  <c r="K250" i="5"/>
  <c r="K248" i="5"/>
  <c r="K246" i="5"/>
  <c r="K244" i="5"/>
  <c r="K242" i="5"/>
  <c r="H239" i="5"/>
  <c r="H237" i="5"/>
  <c r="H235" i="5"/>
  <c r="H233" i="5"/>
  <c r="D231" i="5"/>
  <c r="G226" i="5"/>
  <c r="F220" i="5"/>
  <c r="F214" i="5"/>
  <c r="F208" i="5"/>
  <c r="D205" i="5"/>
  <c r="D203" i="5"/>
  <c r="C197" i="5"/>
  <c r="C193" i="5"/>
  <c r="C189" i="5"/>
  <c r="C187" i="5"/>
  <c r="G182" i="5"/>
  <c r="K177" i="5"/>
  <c r="C177" i="5"/>
  <c r="D176" i="5"/>
  <c r="E171" i="5"/>
  <c r="F168" i="5"/>
  <c r="E166" i="5"/>
  <c r="D165" i="5"/>
  <c r="D163" i="5"/>
  <c r="G160" i="5"/>
  <c r="D158" i="5"/>
  <c r="C156" i="5"/>
  <c r="D152" i="5"/>
  <c r="I149" i="5"/>
  <c r="J148" i="5"/>
  <c r="D147" i="5"/>
  <c r="G142" i="5"/>
  <c r="G137" i="5"/>
  <c r="C135" i="5"/>
  <c r="D130" i="5"/>
  <c r="F126" i="5"/>
  <c r="J120" i="5"/>
  <c r="J119" i="5"/>
  <c r="J118" i="5"/>
  <c r="J117" i="5"/>
  <c r="F113" i="5"/>
  <c r="F111" i="5"/>
  <c r="F107" i="5"/>
  <c r="F106" i="5"/>
  <c r="E104" i="5"/>
  <c r="H102" i="5"/>
  <c r="J100" i="5"/>
  <c r="K99" i="5"/>
  <c r="F98" i="5"/>
  <c r="F97" i="5"/>
  <c r="G96" i="5"/>
  <c r="C91" i="5"/>
  <c r="D81" i="5"/>
  <c r="D77" i="5"/>
  <c r="K66" i="5"/>
  <c r="C66" i="5"/>
  <c r="D65" i="5"/>
  <c r="F56" i="5"/>
  <c r="F48" i="5"/>
  <c r="C38" i="5"/>
  <c r="C30" i="5"/>
  <c r="C22" i="5"/>
  <c r="F17" i="5"/>
  <c r="G16" i="5"/>
  <c r="H15" i="5"/>
  <c r="I14" i="5"/>
  <c r="J11" i="5"/>
  <c r="C10" i="5"/>
  <c r="D7" i="5"/>
  <c r="G5" i="5"/>
  <c r="H79" i="4"/>
  <c r="I75" i="4"/>
  <c r="H74" i="4"/>
  <c r="C66" i="4"/>
  <c r="C54" i="4"/>
  <c r="F49" i="4"/>
  <c r="F43" i="4"/>
  <c r="E42" i="4"/>
  <c r="E36" i="4"/>
  <c r="E35" i="4"/>
  <c r="E34" i="4"/>
  <c r="H33" i="4"/>
  <c r="C33" i="4"/>
  <c r="K28" i="4"/>
  <c r="G28" i="4"/>
  <c r="C28" i="4"/>
  <c r="K26" i="4"/>
  <c r="F26" i="4"/>
  <c r="K25" i="4"/>
  <c r="F25" i="4"/>
  <c r="C24" i="4"/>
  <c r="J32" i="3"/>
  <c r="F32" i="3"/>
  <c r="K31" i="3"/>
  <c r="G31" i="3"/>
  <c r="C31" i="3"/>
  <c r="H30" i="3"/>
  <c r="D30" i="3"/>
  <c r="I28" i="3"/>
  <c r="E28" i="3"/>
  <c r="J27" i="3"/>
  <c r="F27" i="3"/>
  <c r="K26" i="3"/>
  <c r="G26" i="3"/>
  <c r="C26" i="3"/>
  <c r="G312" i="29"/>
  <c r="G176" i="29"/>
  <c r="H93" i="29"/>
  <c r="H63" i="29"/>
  <c r="G49" i="29"/>
  <c r="G37" i="29"/>
  <c r="D15" i="29"/>
  <c r="G7" i="29"/>
  <c r="G268" i="5"/>
  <c r="C264" i="5"/>
  <c r="F258" i="5"/>
  <c r="F256" i="5"/>
  <c r="F254" i="5"/>
  <c r="F252" i="5"/>
  <c r="F250" i="5"/>
  <c r="F248" i="5"/>
  <c r="F246" i="5"/>
  <c r="F244" i="5"/>
  <c r="F242" i="5"/>
  <c r="D239" i="5"/>
  <c r="D237" i="5"/>
  <c r="D235" i="5"/>
  <c r="D233" i="5"/>
  <c r="H230" i="5"/>
  <c r="F223" i="5"/>
  <c r="F219" i="5"/>
  <c r="F213" i="5"/>
  <c r="F207" i="5"/>
  <c r="F204" i="5"/>
  <c r="C200" i="5"/>
  <c r="G195" i="5"/>
  <c r="D190" i="5"/>
  <c r="D188" i="5"/>
  <c r="G183" i="5"/>
  <c r="C182" i="5"/>
  <c r="H177" i="5"/>
  <c r="I176" i="5"/>
  <c r="J171" i="5"/>
  <c r="K170" i="5"/>
  <c r="C167" i="5"/>
  <c r="K165" i="5"/>
  <c r="F164" i="5"/>
  <c r="F162" i="5"/>
  <c r="G159" i="5"/>
  <c r="F157" i="5"/>
  <c r="F153" i="5"/>
  <c r="F151" i="5"/>
  <c r="F149" i="5"/>
  <c r="G148" i="5"/>
  <c r="D146" i="5"/>
  <c r="D139" i="5"/>
  <c r="G136" i="5"/>
  <c r="C134" i="5"/>
  <c r="C129" i="5"/>
  <c r="F125" i="5"/>
  <c r="F120" i="5"/>
  <c r="F119" i="5"/>
  <c r="F118" i="5"/>
  <c r="F117" i="5"/>
  <c r="G112" i="5"/>
  <c r="K107" i="5"/>
  <c r="C107" i="5"/>
  <c r="C106" i="5"/>
  <c r="H103" i="5"/>
  <c r="E102" i="5"/>
  <c r="G100" i="5"/>
  <c r="G99" i="5"/>
  <c r="K97" i="5"/>
  <c r="C97" i="5"/>
  <c r="D96" i="5"/>
  <c r="C88" i="5"/>
  <c r="C80" i="5"/>
  <c r="C73" i="5"/>
  <c r="H66" i="5"/>
  <c r="I65" i="5"/>
  <c r="F61" i="5"/>
  <c r="F53" i="5"/>
  <c r="F45" i="5"/>
  <c r="C35" i="5"/>
  <c r="C27" i="5"/>
  <c r="K17" i="5"/>
  <c r="C17" i="5"/>
  <c r="D16" i="5"/>
  <c r="E15" i="5"/>
  <c r="F14" i="5"/>
  <c r="G11" i="5"/>
  <c r="D9" i="5"/>
  <c r="C6" i="5"/>
  <c r="D5" i="5"/>
  <c r="E79" i="4"/>
  <c r="F75" i="4"/>
  <c r="D74" i="4"/>
  <c r="H58" i="4"/>
  <c r="G50" i="4"/>
  <c r="K43" i="4"/>
  <c r="C43" i="4"/>
  <c r="K36" i="4"/>
  <c r="K35" i="4"/>
  <c r="K34" i="4"/>
  <c r="K33" i="4"/>
  <c r="F33" i="4"/>
  <c r="E31" i="4"/>
  <c r="J28" i="4"/>
  <c r="F28" i="4"/>
  <c r="F27" i="4"/>
  <c r="J26" i="4"/>
  <c r="E26" i="4"/>
  <c r="J25" i="4"/>
  <c r="E25" i="4"/>
  <c r="C9" i="4"/>
  <c r="I32" i="3"/>
  <c r="E32" i="3"/>
  <c r="J31" i="3"/>
  <c r="F31" i="3"/>
  <c r="K30" i="3"/>
  <c r="G30" i="3"/>
  <c r="C30" i="3"/>
  <c r="H28" i="3"/>
  <c r="D28" i="3"/>
  <c r="I27" i="3"/>
  <c r="H282" i="29"/>
  <c r="H134" i="29"/>
  <c r="H75" i="29"/>
  <c r="C61" i="29"/>
  <c r="G45" i="29"/>
  <c r="H29" i="29"/>
  <c r="D13" i="29"/>
  <c r="H5" i="29"/>
  <c r="F267" i="5"/>
  <c r="G262" i="5"/>
  <c r="K257" i="5"/>
  <c r="K255" i="5"/>
  <c r="K253" i="5"/>
  <c r="K251" i="5"/>
  <c r="K249" i="5"/>
  <c r="K247" i="5"/>
  <c r="K245" i="5"/>
  <c r="K243" i="5"/>
  <c r="D241" i="5"/>
  <c r="H238" i="5"/>
  <c r="H236" i="5"/>
  <c r="H234" i="5"/>
  <c r="H232" i="5"/>
  <c r="D230" i="5"/>
  <c r="F222" i="5"/>
  <c r="F218" i="5"/>
  <c r="F210" i="5"/>
  <c r="F206" i="5"/>
  <c r="D204" i="5"/>
  <c r="C199" i="5"/>
  <c r="C195" i="5"/>
  <c r="C190" i="5"/>
  <c r="C188" i="5"/>
  <c r="F183" i="5"/>
  <c r="H181" i="5"/>
  <c r="G177" i="5"/>
  <c r="H176" i="5"/>
  <c r="I171" i="5"/>
  <c r="H170" i="5"/>
  <c r="K166" i="5"/>
  <c r="H165" i="5"/>
  <c r="D164" i="5"/>
  <c r="C162" i="5"/>
  <c r="F159" i="5"/>
  <c r="C157" i="5"/>
  <c r="D153" i="5"/>
  <c r="D151" i="5"/>
  <c r="E149" i="5"/>
  <c r="F148" i="5"/>
  <c r="C146" i="5"/>
  <c r="C139" i="5"/>
  <c r="D136" i="5"/>
  <c r="G133" i="5"/>
  <c r="F128" i="5"/>
  <c r="C125" i="5"/>
  <c r="E120" i="5"/>
  <c r="E119" i="5"/>
  <c r="E118" i="5"/>
  <c r="E117" i="5"/>
  <c r="F112" i="5"/>
  <c r="D236" i="29"/>
  <c r="G41" i="29"/>
  <c r="F266" i="5"/>
  <c r="F253" i="5"/>
  <c r="F245" i="5"/>
  <c r="D236" i="5"/>
  <c r="F221" i="5"/>
  <c r="F203" i="5"/>
  <c r="D187" i="5"/>
  <c r="E176" i="5"/>
  <c r="E165" i="5"/>
  <c r="D156" i="5"/>
  <c r="C148" i="5"/>
  <c r="F130" i="5"/>
  <c r="K118" i="5"/>
  <c r="J107" i="5"/>
  <c r="C105" i="5"/>
  <c r="D102" i="5"/>
  <c r="F99" i="5"/>
  <c r="K96" i="5"/>
  <c r="C87" i="5"/>
  <c r="C72" i="5"/>
  <c r="H65" i="5"/>
  <c r="F52" i="5"/>
  <c r="C34" i="5"/>
  <c r="J17" i="5"/>
  <c r="C16" i="5"/>
  <c r="E14" i="5"/>
  <c r="G8" i="5"/>
  <c r="C5" i="5"/>
  <c r="E75" i="4"/>
  <c r="D58" i="4"/>
  <c r="J43" i="4"/>
  <c r="J36" i="4"/>
  <c r="J34" i="4"/>
  <c r="E33" i="4"/>
  <c r="I28" i="4"/>
  <c r="D27" i="4"/>
  <c r="D26" i="4"/>
  <c r="D25" i="4"/>
  <c r="H32" i="3"/>
  <c r="I31" i="3"/>
  <c r="J30" i="3"/>
  <c r="K28" i="3"/>
  <c r="C28" i="3"/>
  <c r="E27" i="3"/>
  <c r="I26" i="3"/>
  <c r="D26" i="3"/>
  <c r="G25" i="3"/>
  <c r="C25" i="3"/>
  <c r="H12" i="3"/>
  <c r="D12" i="3"/>
  <c r="I11" i="3"/>
  <c r="E11" i="3"/>
  <c r="J10" i="3"/>
  <c r="F10" i="3"/>
  <c r="K9" i="3"/>
  <c r="G9" i="3"/>
  <c r="C9" i="3"/>
  <c r="H8" i="3"/>
  <c r="D8" i="3"/>
  <c r="I7" i="3"/>
  <c r="E7" i="3"/>
  <c r="J6" i="3"/>
  <c r="F6" i="3"/>
  <c r="K5" i="3"/>
  <c r="G5" i="3"/>
  <c r="C5" i="3"/>
  <c r="H4" i="3"/>
  <c r="D4" i="3"/>
  <c r="C229" i="5"/>
  <c r="D135" i="5"/>
  <c r="C100" i="5"/>
  <c r="C78" i="5"/>
  <c r="F57" i="5"/>
  <c r="J14" i="5"/>
  <c r="H5" i="5"/>
  <c r="F42" i="4"/>
  <c r="D29" i="4"/>
  <c r="G25" i="4"/>
  <c r="C32" i="3"/>
  <c r="E30" i="3"/>
  <c r="J26" i="3"/>
  <c r="D25" i="3"/>
  <c r="F11" i="3"/>
  <c r="C10" i="3"/>
  <c r="D9" i="3"/>
  <c r="F7" i="3"/>
  <c r="C6" i="3"/>
  <c r="D5" i="3"/>
  <c r="H124" i="29"/>
  <c r="D19" i="29"/>
  <c r="F261" i="5"/>
  <c r="F251" i="5"/>
  <c r="F243" i="5"/>
  <c r="D234" i="5"/>
  <c r="F215" i="5"/>
  <c r="G197" i="5"/>
  <c r="H182" i="5"/>
  <c r="F171" i="5"/>
  <c r="F163" i="5"/>
  <c r="F152" i="5"/>
  <c r="C143" i="5"/>
  <c r="C127" i="5"/>
  <c r="K117" i="5"/>
  <c r="G107" i="5"/>
  <c r="F104" i="5"/>
  <c r="K100" i="5"/>
  <c r="C99" i="5"/>
  <c r="H96" i="5"/>
  <c r="C84" i="5"/>
  <c r="C69" i="5"/>
  <c r="E65" i="5"/>
  <c r="F49" i="5"/>
  <c r="C31" i="5"/>
  <c r="G17" i="5"/>
  <c r="I15" i="5"/>
  <c r="K11" i="5"/>
  <c r="F7" i="5"/>
  <c r="I79" i="4"/>
  <c r="K74" i="4"/>
  <c r="D54" i="4"/>
  <c r="G43" i="4"/>
  <c r="F36" i="4"/>
  <c r="F34" i="4"/>
  <c r="D33" i="4"/>
  <c r="H28" i="4"/>
  <c r="C27" i="4"/>
  <c r="C26" i="4"/>
  <c r="C25" i="4"/>
  <c r="G32" i="3"/>
  <c r="H31" i="3"/>
  <c r="I30" i="3"/>
  <c r="J28" i="3"/>
  <c r="K27" i="3"/>
  <c r="D27" i="3"/>
  <c r="H26" i="3"/>
  <c r="K25" i="3"/>
  <c r="F25" i="3"/>
  <c r="K12" i="3"/>
  <c r="G12" i="3"/>
  <c r="C12" i="3"/>
  <c r="H11" i="3"/>
  <c r="D11" i="3"/>
  <c r="I10" i="3"/>
  <c r="E10" i="3"/>
  <c r="J9" i="3"/>
  <c r="F9" i="3"/>
  <c r="K8" i="3"/>
  <c r="G8" i="3"/>
  <c r="C8" i="3"/>
  <c r="H7" i="3"/>
  <c r="D7" i="3"/>
  <c r="I6" i="3"/>
  <c r="E6" i="3"/>
  <c r="J5" i="3"/>
  <c r="F5" i="3"/>
  <c r="K4" i="3"/>
  <c r="G4" i="3"/>
  <c r="C4" i="3"/>
  <c r="F205" i="5"/>
  <c r="G111" i="5"/>
  <c r="I102" i="5"/>
  <c r="C92" i="5"/>
  <c r="C39" i="5"/>
  <c r="H16" i="5"/>
  <c r="J75" i="4"/>
  <c r="C50" i="4"/>
  <c r="I33" i="4"/>
  <c r="G26" i="4"/>
  <c r="K32" i="3"/>
  <c r="G27" i="3"/>
  <c r="H25" i="3"/>
  <c r="J11" i="3"/>
  <c r="G10" i="3"/>
  <c r="I8" i="3"/>
  <c r="J7" i="3"/>
  <c r="G6" i="3"/>
  <c r="I4" i="3"/>
  <c r="C71" i="29"/>
  <c r="D11" i="29"/>
  <c r="F257" i="5"/>
  <c r="F249" i="5"/>
  <c r="D240" i="5"/>
  <c r="D232" i="5"/>
  <c r="F209" i="5"/>
  <c r="G193" i="5"/>
  <c r="C180" i="5"/>
  <c r="D169" i="5"/>
  <c r="C161" i="5"/>
  <c r="J149" i="5"/>
  <c r="C138" i="5"/>
  <c r="K120" i="5"/>
  <c r="G113" i="5"/>
  <c r="K106" i="5"/>
  <c r="E103" i="5"/>
  <c r="F100" i="5"/>
  <c r="J97" i="5"/>
  <c r="C96" i="5"/>
  <c r="D79" i="5"/>
  <c r="G66" i="5"/>
  <c r="F60" i="5"/>
  <c r="F44" i="5"/>
  <c r="C26" i="5"/>
  <c r="K16" i="5"/>
  <c r="D15" i="5"/>
  <c r="F11" i="5"/>
  <c r="K5" i="5"/>
  <c r="D79" i="4"/>
  <c r="C74" i="4"/>
  <c r="F50" i="4"/>
  <c r="K42" i="4"/>
  <c r="J35" i="4"/>
  <c r="J33" i="4"/>
  <c r="D30" i="4"/>
  <c r="E28" i="4"/>
  <c r="H26" i="4"/>
  <c r="H25" i="4"/>
  <c r="D32" i="3"/>
  <c r="E31" i="3"/>
  <c r="F30" i="3"/>
  <c r="G28" i="3"/>
  <c r="H27" i="3"/>
  <c r="C27" i="3"/>
  <c r="F26" i="3"/>
  <c r="J25" i="3"/>
  <c r="E25" i="3"/>
  <c r="J12" i="3"/>
  <c r="F12" i="3"/>
  <c r="K11" i="3"/>
  <c r="G11" i="3"/>
  <c r="C11" i="3"/>
  <c r="H10" i="3"/>
  <c r="D10" i="3"/>
  <c r="I9" i="3"/>
  <c r="E9" i="3"/>
  <c r="J8" i="3"/>
  <c r="F8" i="3"/>
  <c r="K7" i="3"/>
  <c r="G7" i="3"/>
  <c r="C7" i="3"/>
  <c r="H6" i="3"/>
  <c r="D6" i="3"/>
  <c r="I5" i="3"/>
  <c r="E5" i="3"/>
  <c r="J4" i="3"/>
  <c r="F4" i="3"/>
  <c r="F56" i="29"/>
  <c r="G272" i="5"/>
  <c r="F255" i="5"/>
  <c r="F247" i="5"/>
  <c r="D238" i="5"/>
  <c r="D189" i="5"/>
  <c r="D177" i="5"/>
  <c r="F166" i="5"/>
  <c r="F158" i="5"/>
  <c r="K148" i="5"/>
  <c r="K119" i="5"/>
  <c r="G106" i="5"/>
  <c r="G97" i="5"/>
  <c r="D66" i="5"/>
  <c r="C23" i="5"/>
  <c r="C11" i="5"/>
  <c r="D66" i="4"/>
  <c r="F35" i="4"/>
  <c r="D28" i="4"/>
  <c r="D31" i="3"/>
  <c r="F28" i="3"/>
  <c r="E26" i="3"/>
  <c r="I12" i="3"/>
  <c r="E12" i="3"/>
  <c r="K10" i="3"/>
  <c r="H9" i="3"/>
  <c r="E8" i="3"/>
  <c r="K6" i="3"/>
  <c r="H5" i="3"/>
  <c r="E4" i="3"/>
  <c r="L4" i="3" l="1"/>
  <c r="D35" i="159" l="1"/>
  <c r="J12" i="168"/>
  <c r="I12" i="168"/>
  <c r="H12" i="168"/>
  <c r="G12" i="168"/>
  <c r="F12" i="168"/>
  <c r="E12" i="168"/>
  <c r="J10" i="168"/>
  <c r="I10" i="168"/>
  <c r="H10" i="168"/>
  <c r="G10" i="168"/>
  <c r="F10" i="168"/>
  <c r="E10" i="168"/>
  <c r="J23" i="160"/>
  <c r="J19" i="160"/>
  <c r="J18" i="160"/>
  <c r="I20" i="160"/>
  <c r="H20" i="160"/>
  <c r="G20" i="160"/>
  <c r="F20" i="160"/>
  <c r="E20" i="160"/>
  <c r="J12" i="160"/>
  <c r="J14" i="160" s="1"/>
  <c r="I14" i="160"/>
  <c r="H14" i="160"/>
  <c r="G14" i="160"/>
  <c r="F14" i="160"/>
  <c r="E14" i="160"/>
  <c r="J20" i="169"/>
  <c r="J19" i="169"/>
  <c r="J18" i="169"/>
  <c r="J17" i="169"/>
  <c r="J16" i="169"/>
  <c r="J15" i="169"/>
  <c r="J14" i="169"/>
  <c r="J13" i="169"/>
  <c r="J12" i="169"/>
  <c r="I20" i="169"/>
  <c r="H20" i="169"/>
  <c r="G20" i="169"/>
  <c r="F20" i="169"/>
  <c r="E20" i="169"/>
  <c r="B4" i="169"/>
  <c r="B4" i="168"/>
  <c r="J20" i="160" l="1"/>
  <c r="D8" i="11" l="1"/>
  <c r="K7" i="12" l="1"/>
  <c r="H5" i="12"/>
  <c r="H14" i="12" s="1"/>
  <c r="K9" i="12"/>
  <c r="L353" i="29"/>
  <c r="L351" i="29"/>
  <c r="L350" i="29"/>
  <c r="L348" i="29"/>
  <c r="L347" i="29"/>
  <c r="L343" i="29"/>
  <c r="L340" i="29"/>
  <c r="L338" i="29"/>
  <c r="L337" i="29"/>
  <c r="L330" i="29"/>
  <c r="L328" i="29"/>
  <c r="L327" i="29"/>
  <c r="L326" i="29"/>
  <c r="L322" i="29"/>
  <c r="L321" i="29"/>
  <c r="L320" i="29"/>
  <c r="L319" i="29"/>
  <c r="L318" i="29"/>
  <c r="L317" i="29"/>
  <c r="L316" i="29"/>
  <c r="L315" i="29"/>
  <c r="L314" i="29"/>
  <c r="L313" i="29"/>
  <c r="L312" i="29"/>
  <c r="L304" i="29"/>
  <c r="L302" i="29"/>
  <c r="L301" i="29"/>
  <c r="L300" i="29"/>
  <c r="L299" i="29"/>
  <c r="L295" i="29"/>
  <c r="L294" i="29"/>
  <c r="L287" i="29"/>
  <c r="L285" i="29"/>
  <c r="L284" i="29"/>
  <c r="L283" i="29"/>
  <c r="L282" i="29"/>
  <c r="L281" i="29"/>
  <c r="L277" i="29"/>
  <c r="L276" i="29"/>
  <c r="L274" i="29"/>
  <c r="L272" i="29"/>
  <c r="L270" i="29"/>
  <c r="L269" i="29"/>
  <c r="L268" i="29"/>
  <c r="L267" i="29"/>
  <c r="L266" i="29"/>
  <c r="L263" i="29"/>
  <c r="L262" i="29"/>
  <c r="L261" i="29"/>
  <c r="L260" i="29"/>
  <c r="L259" i="29"/>
  <c r="L258" i="29"/>
  <c r="L257" i="29"/>
  <c r="L254" i="29"/>
  <c r="L253" i="29"/>
  <c r="L250" i="29"/>
  <c r="L249" i="29"/>
  <c r="L248" i="29"/>
  <c r="L247" i="29"/>
  <c r="L246" i="29"/>
  <c r="L245" i="29"/>
  <c r="L244" i="29"/>
  <c r="L243" i="29"/>
  <c r="L242" i="29"/>
  <c r="L241" i="29"/>
  <c r="L240" i="29"/>
  <c r="L239" i="29"/>
  <c r="L236" i="29"/>
  <c r="L235" i="29"/>
  <c r="L234" i="29"/>
  <c r="L231" i="29"/>
  <c r="L230" i="29"/>
  <c r="L229" i="29"/>
  <c r="L228" i="29"/>
  <c r="L227" i="29"/>
  <c r="L226" i="29"/>
  <c r="L222" i="29"/>
  <c r="L221" i="29"/>
  <c r="L220" i="29"/>
  <c r="L219" i="29"/>
  <c r="L218" i="29"/>
  <c r="L217" i="29"/>
  <c r="L216" i="29"/>
  <c r="L215" i="29"/>
  <c r="L214" i="29"/>
  <c r="L213" i="29"/>
  <c r="L212" i="29"/>
  <c r="L211" i="29"/>
  <c r="L210" i="29"/>
  <c r="L209" i="29"/>
  <c r="L203" i="29"/>
  <c r="L201" i="29"/>
  <c r="L200" i="29"/>
  <c r="L199" i="29"/>
  <c r="L197" i="29"/>
  <c r="L196" i="29"/>
  <c r="L195" i="29"/>
  <c r="L194" i="29"/>
  <c r="L193" i="29"/>
  <c r="L189" i="29"/>
  <c r="L187" i="29"/>
  <c r="L186" i="29"/>
  <c r="L185" i="29"/>
  <c r="L184" i="29"/>
  <c r="L183" i="29"/>
  <c r="L182" i="29"/>
  <c r="L179" i="29"/>
  <c r="L177" i="29"/>
  <c r="L176" i="29"/>
  <c r="L174" i="29"/>
  <c r="L167" i="29"/>
  <c r="L165" i="29"/>
  <c r="L164" i="29"/>
  <c r="L163" i="29"/>
  <c r="L161" i="29"/>
  <c r="L160" i="29"/>
  <c r="L159" i="29"/>
  <c r="L158" i="29"/>
  <c r="L157" i="29"/>
  <c r="L154" i="29"/>
  <c r="L149" i="29"/>
  <c r="L147" i="29"/>
  <c r="L145" i="29"/>
  <c r="L144" i="29"/>
  <c r="L143" i="29"/>
  <c r="L142" i="29"/>
  <c r="L141" i="29"/>
  <c r="L137" i="29"/>
  <c r="L135" i="29"/>
  <c r="L134" i="29"/>
  <c r="L133" i="29"/>
  <c r="L130" i="29"/>
  <c r="L128" i="29"/>
  <c r="L126" i="29"/>
  <c r="L125" i="29"/>
  <c r="L124" i="29"/>
  <c r="L123" i="29"/>
  <c r="L122" i="29"/>
  <c r="L120" i="29"/>
  <c r="L113" i="29"/>
  <c r="L111" i="29"/>
  <c r="L109" i="29"/>
  <c r="L108" i="29"/>
  <c r="L107" i="29"/>
  <c r="L106" i="29"/>
  <c r="L105" i="29"/>
  <c r="L101" i="29"/>
  <c r="L99" i="29"/>
  <c r="L98" i="29"/>
  <c r="L97" i="29"/>
  <c r="L96" i="29"/>
  <c r="L95" i="29"/>
  <c r="L94" i="29"/>
  <c r="L93" i="29"/>
  <c r="L91" i="29"/>
  <c r="L90" i="29"/>
  <c r="L89" i="29"/>
  <c r="L88" i="29"/>
  <c r="L87" i="29"/>
  <c r="L86" i="29"/>
  <c r="L85" i="29"/>
  <c r="L83" i="29"/>
  <c r="L82" i="29"/>
  <c r="L81" i="29"/>
  <c r="L80" i="29"/>
  <c r="L79" i="29"/>
  <c r="L78" i="29"/>
  <c r="L75" i="29"/>
  <c r="L73" i="29"/>
  <c r="L71" i="29"/>
  <c r="L70" i="29"/>
  <c r="L69" i="29"/>
  <c r="L68" i="29"/>
  <c r="L67" i="29"/>
  <c r="L64" i="29"/>
  <c r="L63" i="29"/>
  <c r="L62" i="29"/>
  <c r="L61" i="29"/>
  <c r="L60" i="29"/>
  <c r="L59" i="29"/>
  <c r="L56" i="29"/>
  <c r="L55" i="29"/>
  <c r="L52" i="29"/>
  <c r="L51" i="29"/>
  <c r="L50" i="29"/>
  <c r="L49" i="29"/>
  <c r="L46" i="29"/>
  <c r="L45" i="29"/>
  <c r="L44" i="29"/>
  <c r="L41" i="29"/>
  <c r="L40" i="29"/>
  <c r="L39" i="29"/>
  <c r="L38" i="29"/>
  <c r="L37" i="29"/>
  <c r="L36" i="29"/>
  <c r="L32" i="29"/>
  <c r="L31" i="29"/>
  <c r="L30" i="29"/>
  <c r="L29" i="29"/>
  <c r="L28" i="29"/>
  <c r="L27" i="29"/>
  <c r="L26" i="29"/>
  <c r="L25" i="29"/>
  <c r="L24" i="29"/>
  <c r="L23" i="29"/>
  <c r="L22" i="29"/>
  <c r="L21" i="29"/>
  <c r="L20" i="29"/>
  <c r="L19" i="29"/>
  <c r="L18" i="29"/>
  <c r="L17" i="29"/>
  <c r="L16" i="29"/>
  <c r="L15" i="29"/>
  <c r="L14" i="29"/>
  <c r="L13" i="29"/>
  <c r="L12" i="29"/>
  <c r="L11" i="29"/>
  <c r="L10" i="29"/>
  <c r="L9" i="29"/>
  <c r="L8" i="29"/>
  <c r="L7" i="29"/>
  <c r="L6" i="29"/>
  <c r="L5" i="29"/>
  <c r="L10" i="37"/>
  <c r="H10" i="37"/>
  <c r="F10" i="37"/>
  <c r="D10" i="37"/>
  <c r="K18" i="157" l="1"/>
  <c r="M15" i="3" l="1"/>
  <c r="B7" i="167" l="1"/>
  <c r="B6" i="167"/>
  <c r="L33" i="3" l="1"/>
  <c r="K38" i="3"/>
  <c r="J38" i="3"/>
  <c r="I38" i="3"/>
  <c r="H38" i="3"/>
  <c r="G38" i="3"/>
  <c r="F38" i="3"/>
  <c r="E38" i="3"/>
  <c r="D38" i="3"/>
  <c r="C38" i="3"/>
  <c r="J39" i="3"/>
  <c r="F39" i="3"/>
  <c r="H39" i="3"/>
  <c r="K39" i="3"/>
  <c r="I39" i="3"/>
  <c r="E39" i="3"/>
  <c r="D39" i="3"/>
  <c r="G39" i="3"/>
  <c r="C39" i="3"/>
  <c r="T23" i="24" l="1"/>
  <c r="T25" i="24"/>
  <c r="N21" i="3" l="1"/>
  <c r="D17" i="159"/>
  <c r="D87" i="36" l="1"/>
  <c r="D14" i="159" l="1"/>
  <c r="D12" i="159"/>
  <c r="C16" i="157"/>
  <c r="A15" i="157"/>
  <c r="K11" i="157"/>
  <c r="J11" i="157"/>
  <c r="I13"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2"/>
  <c r="B1" i="170"/>
  <c r="B1" i="168"/>
  <c r="B1" i="169"/>
  <c r="B2" i="165"/>
  <c r="B2" i="172"/>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B7762" i="106"/>
  <c r="D7762" i="106" s="1"/>
  <c r="K12" i="12"/>
  <c r="B7719" i="106" s="1"/>
  <c r="D7719" i="106" s="1"/>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C211" i="5"/>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20" i="106"/>
  <c r="D7720"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D11" i="37"/>
  <c r="D22" i="37"/>
  <c r="L22" i="37"/>
  <c r="B83" i="36"/>
  <c r="B1746" i="106" l="1"/>
  <c r="D1746" i="106" s="1"/>
  <c r="F172" i="5"/>
  <c r="B5644" i="106" s="1"/>
  <c r="D5644" i="106" s="1"/>
  <c r="L305" i="29"/>
  <c r="G26" i="108"/>
  <c r="F47" i="34"/>
  <c r="D27" i="108"/>
  <c r="E26" i="108"/>
  <c r="B4211" i="106"/>
  <c r="D4211" i="106" s="1"/>
  <c r="F36" i="108"/>
  <c r="B6995" i="106"/>
  <c r="D6995" i="106" s="1"/>
  <c r="B4156" i="106"/>
  <c r="D4156" i="106" s="1"/>
  <c r="G14" i="4"/>
  <c r="B2609" i="106" s="1"/>
  <c r="D2609" i="106" s="1"/>
  <c r="F68" i="34"/>
  <c r="G33" i="108"/>
  <c r="E29" i="108"/>
  <c r="B1511" i="106"/>
  <c r="D1511" i="106" s="1"/>
  <c r="B1134" i="106"/>
  <c r="D1134" i="106" s="1"/>
  <c r="G15" i="145"/>
  <c r="C14" i="4"/>
  <c r="B2558" i="106" s="1"/>
  <c r="D2558" i="106" s="1"/>
  <c r="E38" i="108"/>
  <c r="F70" i="34"/>
  <c r="D36" i="108"/>
  <c r="B4202" i="106"/>
  <c r="D4202" i="106" s="1"/>
  <c r="F44" i="34"/>
  <c r="G38" i="108"/>
  <c r="B2091" i="106"/>
  <c r="D2091" i="106" s="1"/>
  <c r="K178" i="29"/>
  <c r="F13" i="4" s="1"/>
  <c r="B2596" i="106" s="1"/>
  <c r="D2596" i="106" s="1"/>
  <c r="F56" i="34"/>
  <c r="B6289" i="106"/>
  <c r="D6289" i="106" s="1"/>
  <c r="K223" i="29"/>
  <c r="G12" i="4" s="1"/>
  <c r="B2607" i="106" s="1"/>
  <c r="D2607" i="106" s="1"/>
  <c r="K14" i="12"/>
  <c r="D15" i="7"/>
  <c r="B1772" i="106" s="1"/>
  <c r="D1772" i="106" s="1"/>
  <c r="D14" i="4"/>
  <c r="B2570" i="106" s="1"/>
  <c r="D2570" i="106" s="1"/>
  <c r="F130" i="34"/>
  <c r="F127" i="34"/>
  <c r="F41" i="34"/>
  <c r="I204" i="29"/>
  <c r="B7071" i="106" s="1"/>
  <c r="D7071" i="106" s="1"/>
  <c r="F104" i="34"/>
  <c r="E15" i="4"/>
  <c r="B2633" i="106" s="1"/>
  <c r="D2633" i="106" s="1"/>
  <c r="F51" i="34"/>
  <c r="F39" i="34"/>
  <c r="F31" i="108"/>
  <c r="G39" i="108"/>
  <c r="F128" i="34"/>
  <c r="D75" i="36"/>
  <c r="D74" i="36"/>
  <c r="F19" i="7"/>
  <c r="J331" i="29"/>
  <c r="B7223" i="106" s="1"/>
  <c r="D7223" i="106" s="1"/>
  <c r="D12" i="7"/>
  <c r="B1769" i="106" s="1"/>
  <c r="D1769" i="106" s="1"/>
  <c r="D13" i="7"/>
  <c r="B3726" i="106" s="1"/>
  <c r="D3726" i="106" s="1"/>
  <c r="B5741" i="106"/>
  <c r="D5741" i="106" s="1"/>
  <c r="F46" i="34"/>
  <c r="F43" i="34"/>
  <c r="G29" i="108"/>
  <c r="D26" i="108"/>
  <c r="B6899" i="106"/>
  <c r="D6899" i="106" s="1"/>
  <c r="H352" i="29"/>
  <c r="B7242" i="106" s="1"/>
  <c r="D7242" i="106" s="1"/>
  <c r="F34" i="34"/>
  <c r="F26" i="108"/>
  <c r="J341" i="29"/>
  <c r="B7235" i="106" s="1"/>
  <c r="D7235" i="106" s="1"/>
  <c r="H112" i="29"/>
  <c r="B7018" i="106" s="1"/>
  <c r="D7018" i="106" s="1"/>
  <c r="B4087" i="106"/>
  <c r="D4087" i="106" s="1"/>
  <c r="B3454" i="106"/>
  <c r="D3454" i="106" s="1"/>
  <c r="M20" i="3"/>
  <c r="B2864" i="106" s="1"/>
  <c r="D2864" i="106" s="1"/>
  <c r="L15" i="11"/>
  <c r="B3459" i="106" s="1"/>
  <c r="D3459"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H33" i="118"/>
  <c r="K274" i="5"/>
  <c r="K7" i="4" s="1"/>
  <c r="B3718" i="106" s="1"/>
  <c r="D3718" i="106" s="1"/>
  <c r="F135" i="34"/>
  <c r="I274" i="5"/>
  <c r="B4435" i="106" s="1"/>
  <c r="D4435" i="106" s="1"/>
  <c r="B4413" i="106"/>
  <c r="D4413" i="106" s="1"/>
  <c r="E35" i="108"/>
  <c r="E30" i="108"/>
  <c r="C331" i="29"/>
  <c r="B7216" i="106" s="1"/>
  <c r="D7216" i="106" s="1"/>
  <c r="B7205" i="106"/>
  <c r="D7205" i="106" s="1"/>
  <c r="B7203" i="106"/>
  <c r="D7203" i="106" s="1"/>
  <c r="H341" i="29"/>
  <c r="B3656" i="106" s="1"/>
  <c r="D3656" i="106" s="1"/>
  <c r="H129" i="29"/>
  <c r="B1266" i="106" s="1"/>
  <c r="D1266" i="106" s="1"/>
  <c r="E129" i="29"/>
  <c r="B1241" i="106" s="1"/>
  <c r="D1241" i="106" s="1"/>
  <c r="E102" i="29"/>
  <c r="B2790" i="106" s="1"/>
  <c r="D2790" i="106" s="1"/>
  <c r="D5" i="7"/>
  <c r="B1761" i="106" s="1"/>
  <c r="D1761" i="106" s="1"/>
  <c r="B5246" i="106"/>
  <c r="D5246" i="106" s="1"/>
  <c r="B5360" i="106"/>
  <c r="D5360" i="106" s="1"/>
  <c r="F67" i="34"/>
  <c r="D31" i="108"/>
  <c r="B7078" i="106"/>
  <c r="D7078" i="106" s="1"/>
  <c r="B7074" i="106"/>
  <c r="D7074" i="106" s="1"/>
  <c r="K76" i="4"/>
  <c r="B3586" i="106" s="1"/>
  <c r="D3586" i="106" s="1"/>
  <c r="B1308" i="106"/>
  <c r="D1308" i="106" s="1"/>
  <c r="K84" i="29"/>
  <c r="B2088" i="106" s="1"/>
  <c r="D2088" i="106" s="1"/>
  <c r="F126" i="34"/>
  <c r="C109" i="5"/>
  <c r="B5121" i="106" s="1"/>
  <c r="D5121" i="106" s="1"/>
  <c r="G35" i="108"/>
  <c r="G30" i="108"/>
  <c r="B2823" i="106"/>
  <c r="D2823"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F66" i="34"/>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D57" i="36"/>
  <c r="B4216" i="106"/>
  <c r="D4216" i="106" s="1"/>
  <c r="I6" i="4"/>
  <c r="B5011" i="106" s="1"/>
  <c r="D5011" i="106" s="1"/>
  <c r="K173" i="5"/>
  <c r="C4" i="4"/>
  <c r="B2551" i="106" s="1"/>
  <c r="D2551" i="106" s="1"/>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K112" i="29"/>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F173" i="5"/>
  <c r="B5653" i="106" s="1"/>
  <c r="D5653" i="106" s="1"/>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274" i="5" l="1"/>
  <c r="B1381" i="106"/>
  <c r="D1381" i="106" s="1"/>
  <c r="B6022" i="106"/>
  <c r="D6022" i="106" s="1"/>
  <c r="B5914" i="106"/>
  <c r="D5914" i="106" s="1"/>
  <c r="K77" i="4"/>
  <c r="B3587" i="106" s="1"/>
  <c r="D3587" i="106" s="1"/>
  <c r="G173" i="5"/>
  <c r="B5778" i="106" s="1"/>
  <c r="D5778" i="106" s="1"/>
  <c r="B1474" i="106"/>
  <c r="D1474" i="106" s="1"/>
  <c r="J354" i="29"/>
  <c r="B7245" i="106" s="1"/>
  <c r="D7245" i="106" s="1"/>
  <c r="I7" i="4"/>
  <c r="B4444" i="106" s="1"/>
  <c r="D4444" i="106" s="1"/>
  <c r="H77" i="4"/>
  <c r="B3299" i="106" s="1"/>
  <c r="D3299" i="106" s="1"/>
  <c r="F274" i="5"/>
  <c r="F275" i="5" s="1"/>
  <c r="B5720" i="106" s="1"/>
  <c r="D5720" i="106" s="1"/>
  <c r="F40" i="108"/>
  <c r="G42" i="108" s="1"/>
  <c r="E150" i="29"/>
  <c r="B1242" i="106" s="1"/>
  <c r="D1242" i="106" s="1"/>
  <c r="K23" i="12"/>
  <c r="K24" i="12" s="1"/>
  <c r="B7721" i="106"/>
  <c r="D7721" i="106" s="1"/>
  <c r="J43" i="8"/>
  <c r="J32" i="8"/>
  <c r="J42" i="8"/>
  <c r="J40" i="8"/>
  <c r="J34" i="8"/>
  <c r="J39" i="8"/>
  <c r="J35" i="8"/>
  <c r="J47" i="8"/>
  <c r="J38" i="8"/>
  <c r="J33" i="8"/>
  <c r="J45" i="8"/>
  <c r="J41" i="8"/>
  <c r="J46" i="8"/>
  <c r="J36" i="8"/>
  <c r="J48" i="8"/>
  <c r="J44" i="8"/>
  <c r="J37" i="8"/>
  <c r="J31" i="8"/>
  <c r="H354" i="29"/>
  <c r="B3660" i="106" s="1"/>
  <c r="D3660" i="106" s="1"/>
  <c r="D40" i="108"/>
  <c r="E42" i="108" s="1"/>
  <c r="L16" i="11"/>
  <c r="B2061" i="106" s="1"/>
  <c r="D2061" i="106" s="1"/>
  <c r="M23" i="3"/>
  <c r="B273" i="106"/>
  <c r="D273" i="106" s="1"/>
  <c r="K166" i="29"/>
  <c r="K168" i="29" s="1"/>
  <c r="C114" i="29"/>
  <c r="B757" i="106" s="1"/>
  <c r="D757" i="106" s="1"/>
  <c r="F175" i="34"/>
  <c r="K331" i="29"/>
  <c r="F13" i="34" s="1"/>
  <c r="C173" i="5"/>
  <c r="B5223" i="106" s="1"/>
  <c r="D5223" i="106" s="1"/>
  <c r="D19" i="7"/>
  <c r="B1775" i="106" s="1"/>
  <c r="D1775" i="106" s="1"/>
  <c r="D50" i="36"/>
  <c r="D51" i="36"/>
  <c r="B1879" i="106"/>
  <c r="D1879" i="106" s="1"/>
  <c r="H22" i="37"/>
  <c r="K352" i="29"/>
  <c r="K16" i="4" s="1"/>
  <c r="G354" i="29"/>
  <c r="B3650" i="106" s="1"/>
  <c r="D3650" i="106" s="1"/>
  <c r="K341" i="29"/>
  <c r="B3670" i="106"/>
  <c r="D3670" i="106" s="1"/>
  <c r="L114" i="29"/>
  <c r="J7" i="4"/>
  <c r="B6222" i="106" s="1"/>
  <c r="D6222" i="106" s="1"/>
  <c r="C6" i="4"/>
  <c r="B2553" i="106" s="1"/>
  <c r="D2553" i="106" s="1"/>
  <c r="F6" i="4"/>
  <c r="B2593" i="106" s="1"/>
  <c r="D2593"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B7019" i="106"/>
  <c r="D7019" i="106" s="1"/>
  <c r="C16" i="4"/>
  <c r="B2560" i="106" s="1"/>
  <c r="D2560"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D275" i="5"/>
  <c r="B5507" i="106"/>
  <c r="D5507" i="106" s="1"/>
  <c r="B7298" i="106"/>
  <c r="C35" i="131"/>
  <c r="B7299" i="106" s="1"/>
  <c r="F7" i="4" l="1"/>
  <c r="B2594" i="106" s="1"/>
  <c r="D2594" i="106" s="1"/>
  <c r="B7224" i="106"/>
  <c r="D7224" i="106" s="1"/>
  <c r="G6" i="4"/>
  <c r="B2604" i="106" s="1"/>
  <c r="D2604" i="106" s="1"/>
  <c r="B5719" i="106"/>
  <c r="D5719" i="106" s="1"/>
  <c r="E16" i="4"/>
  <c r="B2634" i="106" s="1"/>
  <c r="D2634" i="106" s="1"/>
  <c r="B1331" i="106"/>
  <c r="D1331" i="106" s="1"/>
  <c r="B1145" i="106"/>
  <c r="D1145" i="106" s="1"/>
  <c r="K354" i="29"/>
  <c r="B3678" i="106" s="1"/>
  <c r="D3678" i="106" s="1"/>
  <c r="B7733" i="106"/>
  <c r="D7733" i="106" s="1"/>
  <c r="K26" i="12"/>
  <c r="B7743" i="106" s="1"/>
  <c r="D7743" i="106" s="1"/>
  <c r="J49" i="8"/>
  <c r="J17" i="4"/>
  <c r="B279" i="106"/>
  <c r="D279" i="106" s="1"/>
  <c r="M40" i="3"/>
  <c r="F8" i="4"/>
  <c r="B2595" i="106" s="1"/>
  <c r="D2595"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B6227" i="106"/>
  <c r="D6227" i="106" s="1"/>
  <c r="J19" i="4"/>
  <c r="B6229" i="106" s="1"/>
  <c r="D6229" i="106" s="1"/>
  <c r="K355" i="29"/>
  <c r="B3681" i="106" s="1"/>
  <c r="D3681" i="106" s="1"/>
  <c r="E17" i="4"/>
  <c r="E19" i="4" s="1"/>
  <c r="B4138" i="106" s="1"/>
  <c r="D4138" i="106" s="1"/>
  <c r="F10" i="4"/>
  <c r="B4125" i="106" s="1"/>
  <c r="D4125" i="106" s="1"/>
  <c r="D8" i="4"/>
  <c r="D10" i="4" s="1"/>
  <c r="B4123" i="106" s="1"/>
  <c r="D4123" i="106" s="1"/>
  <c r="B4172" i="106"/>
  <c r="D4172" i="106" s="1"/>
  <c r="N22" i="3"/>
  <c r="D6" i="146"/>
  <c r="B280" i="106"/>
  <c r="D280" i="106" s="1"/>
  <c r="M41" i="3"/>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20" i="4" l="1"/>
  <c r="B2568" i="106"/>
  <c r="D2568" i="106" s="1"/>
  <c r="F14" i="34"/>
  <c r="F76" i="34" s="1"/>
  <c r="B283" i="106"/>
  <c r="D283" i="106" s="1"/>
  <c r="N23" i="3"/>
  <c r="B284" i="106" s="1"/>
  <c r="D284" i="106" s="1"/>
  <c r="B281" i="106"/>
  <c r="D281" i="106" s="1"/>
  <c r="D60" i="36"/>
  <c r="K20" i="4"/>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D61" i="36" l="1"/>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<sst xmlns="http://schemas.openxmlformats.org/spreadsheetml/2006/main" count="5335" uniqueCount="2231">
  <si>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</si>
  <si>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</si>
  <si>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</si>
  <si>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</si>
  <si>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</si>
  <si>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</si>
  <si>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</si>
  <si>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</si>
  <si>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</si>
  <si>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</si>
  <si>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</si>
  <si>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</si>
  <si>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</si>
  <si>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</si>
  <si>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</si>
  <si>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</si>
  <si>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</si>
  <si>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</si>
  <si>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</si>
  <si>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</si>
  <si>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</si>
  <si>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</si>
  <si>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</si>
  <si>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</si>
  <si>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</si>
  <si>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</si>
  <si>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</si>
  <si>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</si>
  <si>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</si>
  <si>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</si>
  <si>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</si>
  <si>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</si>
  <si>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</si>
  <si>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</si>
  <si>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</si>
  <si>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</si>
  <si>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</si>
  <si>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</si>
  <si>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</si>
  <si>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</si>
  <si>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</si>
  <si>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</si>
  <si>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</si>
  <si>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</si>
  <si>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</si>
  <si>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</si>
  <si>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</si>
  <si>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</si>
  <si>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</si>
  <si>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</si>
  <si>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</si>
  <si>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</si>
  <si>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</si>
  <si>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</si>
  <si>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</si>
  <si>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</si>
  <si>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</si>
  <si>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</si>
  <si>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</si>
  <si>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</si>
  <si>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</si>
  <si>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</si>
  <si>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</si>
  <si>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</si>
  <si>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</si>
  <si>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</si>
  <si>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</si>
  <si>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</si>
  <si>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</si>
  <si>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</si>
  <si>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</si>
  <si>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</si>
  <si>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</si>
  <si>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</si>
  <si>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</si>
  <si>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</si>
  <si>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</si>
  <si>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</si>
  <si>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</si>
  <si>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</si>
  <si>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</si>
  <si>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</si>
  <si>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</si>
  <si>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</si>
  <si>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</si>
  <si>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</si>
  <si>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</si>
  <si>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</si>
  <si>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</si>
  <si>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</si>
  <si>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</si>
  <si>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</si>
  <si>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</si>
  <si>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</si>
  <si>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</si>
  <si>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</si>
  <si>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</si>
  <si>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</si>
  <si>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</si>
  <si>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</si>
  <si>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</si>
  <si>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</si>
  <si>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</si>
  <si>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</si>
  <si>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</si>
  <si>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</si>
  <si>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</si>
  <si>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</si>
  <si>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</si>
  <si>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</si>
  <si>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</si>
  <si>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</si>
  <si>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</si>
  <si>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</si>
  <si>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</si>
  <si>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</si>
  <si>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</si>
  <si>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</si>
  <si>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</si>
  <si>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</si>
  <si>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</si>
  <si>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</si>
  <si>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</si>
  <si>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</si>
  <si>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</si>
  <si>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</si>
  <si>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</si>
  <si>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</si>
  <si>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</si>
  <si>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</si>
  <si>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</si>
  <si>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</si>
  <si>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</si>
  <si>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</si>
  <si>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</si>
  <si>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</si>
  <si>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</si>
  <si>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</si>
  <si>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</si>
  <si>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</si>
  <si>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</si>
  <si>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</si>
  <si>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</si>
  <si>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</si>
  <si>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</si>
  <si>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</si>
  <si>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</si>
  <si>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</si>
  <si>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</si>
  <si>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</si>
  <si>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</si>
  <si>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</si>
  <si>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</si>
  <si>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</si>
  <si>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</si>
  <si>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</si>
  <si>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</si>
  <si>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</si>
  <si>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</si>
  <si>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</si>
  <si>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</si>
  <si>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</si>
  <si>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</si>
  <si>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</si>
  <si>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</si>
  <si>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</si>
  <si>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</si>
  <si>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</si>
  <si>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</si>
  <si>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</si>
  <si>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</si>
  <si>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</si>
  <si>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</si>
  <si>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</si>
  <si>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</si>
  <si>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</si>
  <si>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</si>
  <si>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</si>
  <si>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</si>
  <si>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</si>
  <si>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</si>
  <si>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</si>
  <si>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</si>
  <si>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</si>
  <si>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</si>
  <si>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</si>
  <si>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</si>
  <si>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</si>
  <si>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</si>
  <si>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</si>
  <si>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</si>
  <si>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</si>
  <si>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</si>
  <si>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</si>
  <si>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</si>
  <si>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</si>
  <si>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</si>
  <si>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</si>
  <si>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</si>
  <si>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</si>
  <si>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</si>
  <si>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</si>
  <si>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</si>
  <si>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</si>
  <si>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</si>
  <si>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</si>
  <si>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</si>
  <si>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</si>
  <si>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</si>
  <si>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</si>
  <si>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</si>
  <si>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</si>
  <si>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</si>
  <si>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</si>
  <si>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</si>
  <si>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</si>
  <si>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</si>
  <si>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</si>
  <si>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</si>
  <si>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</si>
  <si>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</si>
  <si>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</si>
  <si>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</si>
  <si>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</si>
  <si>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</si>
  <si>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</si>
  <si>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</si>
  <si>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</si>
  <si>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</si>
  <si>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</si>
  <si>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</si>
  <si>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</si>
  <si>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</si>
  <si>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</si>
  <si>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</si>
  <si>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</si>
  <si>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</si>
  <si>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</si>
  <si>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</si>
  <si>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</si>
  <si>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</si>
  <si>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</si>
  <si>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</si>
  <si>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</si>
  <si>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</si>
  <si>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</si>
  <si>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</si>
  <si>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</si>
  <si>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</si>
  <si>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</si>
  <si>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</si>
  <si>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</si>
  <si>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</si>
  <si>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</si>
  <si>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</si>
  <si>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</si>
  <si>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</si>
  <si>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</si>
  <si>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</si>
  <si>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</si>
  <si>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</si>
  <si>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</si>
  <si>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</si>
  <si>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</si>
  <si>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</si>
  <si>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</si>
  <si>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</si>
  <si>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</si>
  <si>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</si>
  <si>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</si>
  <si>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</si>
  <si>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</si>
  <si>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</si>
  <si>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</si>
  <si>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</si>
  <si>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</si>
  <si>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</si>
  <si>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</si>
  <si>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</si>
  <si>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</si>
  <si>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</si>
  <si>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</si>
  <si>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</si>
  <si>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</si>
  <si>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</si>
  <si>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</si>
  <si>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</si>
  <si>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</si>
  <si>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</si>
  <si>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</si>
  <si>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</si>
  <si>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</si>
  <si>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</si>
  <si>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</si>
  <si>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</si>
  <si>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</si>
  <si>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</si>
  <si>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</si>
  <si>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</si>
  <si>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</si>
  <si>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</si>
  <si>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</si>
  <si>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</si>
  <si>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</si>
  <si>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</si>
  <si>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</si>
  <si>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</si>
  <si>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</si>
  <si>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</si>
  <si>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</si>
  <si>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</si>
  <si>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</si>
  <si>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</si>
  <si>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</si>
  <si>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</si>
  <si>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</si>
  <si>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</si>
  <si>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</si>
  <si>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</si>
  <si>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</si>
  <si>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</si>
  <si>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</si>
  <si>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</si>
  <si>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</si>
  <si>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</si>
  <si>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</si>
  <si>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</si>
  <si>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</si>
  <si>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</si>
  <si>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</si>
  <si>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</si>
  <si>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</si>
  <si>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</si>
  <si>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</si>
  <si>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</si>
  <si>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</si>
  <si>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</si>
  <si>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</si>
  <si>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</si>
  <si>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</si>
  <si>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</si>
  <si>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</si>
  <si>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</si>
  <si>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</si>
  <si>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</si>
  <si>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</si>
  <si>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</si>
  <si>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</si>
  <si>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</si>
  <si>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</si>
  <si>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</si>
  <si>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</si>
  <si>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</si>
  <si>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</si>
  <si>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</si>
  <si>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</si>
  <si>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</si>
  <si>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</si>
  <si>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</si>
  <si>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</si>
  <si>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</si>
  <si>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</si>
  <si>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</si>
  <si>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</si>
  <si>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</si>
  <si>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</si>
  <si>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</si>
  <si>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</si>
  <si>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</si>
  <si>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</si>
  <si>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</si>
  <si>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</si>
  <si>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</si>
  <si>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</si>
  <si>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</si>
  <si>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</si>
  <si>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</si>
  <si>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</si>
  <si>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</si>
  <si>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</si>
  <si>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</si>
  <si>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</si>
  <si>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</si>
  <si>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</si>
  <si>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</si>
  <si>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</si>
  <si>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</si>
  <si>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</si>
  <si>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</si>
  <si>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</si>
  <si>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</si>
  <si>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</si>
  <si>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</si>
  <si>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</si>
  <si>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</si>
  <si>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</si>
  <si>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</si>
  <si>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</si>
  <si>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</si>
  <si>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</si>
  <si>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</si>
  <si>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</si>
  <si>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</si>
  <si>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</si>
  <si>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</si>
  <si>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</si>
  <si>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</si>
  <si>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</si>
  <si>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</si>
  <si>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</si>
  <si>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</si>
  <si>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</si>
  <si>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</si>
  <si>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</si>
  <si>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</si>
  <si>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</si>
  <si>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</si>
  <si>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</si>
  <si>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</si>
  <si>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</si>
  <si>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</si>
  <si>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</si>
  <si>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</si>
  <si>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</si>
  <si>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</si>
  <si>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</si>
  <si>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</si>
  <si>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</si>
  <si>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</si>
  <si>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</si>
  <si>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</si>
  <si>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</si>
  <si>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</si>
  <si>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</si>
  <si>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</si>
  <si>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</si>
  <si>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</si>
  <si>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</si>
  <si>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</si>
  <si>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</si>
  <si>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</si>
  <si>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</si>
  <si>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</si>
  <si>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</si>
  <si>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</si>
  <si>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</si>
  <si>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</si>
  <si>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</si>
  <si>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</si>
  <si>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</si>
  <si>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</si>
  <si>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</si>
  <si>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</si>
  <si>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</si>
  <si>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</si>
  <si>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</si>
  <si>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</si>
  <si>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</si>
  <si>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</si>
  <si>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</si>
  <si>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</si>
  <si>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</si>
  <si>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</si>
  <si>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</si>
  <si>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</si>
  <si>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</si>
  <si>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</si>
  <si>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</si>
  <si>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</si>
  <si>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</si>
  <si>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</si>
  <si>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</si>
  <si>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</si>
  <si>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</si>
  <si>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</si>
  <si>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</si>
  <si>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</si>
  <si>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</si>
  <si>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</si>
  <si>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</si>
  <si>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</si>
  <si>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</si>
  <si>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</si>
  <si>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</si>
  <si>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</si>
  <si>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</si>
  <si>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</si>
  <si>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</si>
  <si>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</si>
  <si>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</si>
  <si>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</si>
  <si>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</si>
  <si>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</si>
  <si>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</si>
  <si>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</si>
  <si>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</si>
  <si>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</si>
  <si>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</si>
  <si>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</si>
  <si>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</si>
  <si>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</si>
  <si>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</si>
  <si>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</si>
  <si>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</si>
  <si>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</si>
  <si>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</si>
  <si>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</si>
  <si>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</si>
  <si>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</si>
  <si>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</si>
  <si>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</si>
  <si>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</si>
  <si>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</si>
  <si>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</si>
  <si>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</si>
  <si>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</si>
  <si>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</si>
  <si>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</si>
  <si>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</si>
  <si>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</si>
  <si>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</si>
  <si>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</si>
  <si>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</si>
  <si>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</si>
  <si>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</si>
  <si>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</si>
  <si>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</si>
  <si>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</si>
  <si>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</si>
  <si>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</si>
  <si>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</si>
  <si>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</si>
  <si>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</si>
  <si>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</si>
  <si>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</si>
  <si>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</si>
  <si>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</si>
  <si>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</si>
  <si>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</si>
  <si>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</si>
  <si>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</si>
  <si>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</si>
  <si>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</si>
  <si>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</si>
  <si>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</si>
  <si>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</si>
  <si>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</si>
  <si>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</si>
  <si>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</si>
  <si>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</si>
  <si>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</si>
  <si>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</si>
  <si>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</si>
  <si>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</si>
  <si>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</si>
  <si>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</si>
  <si>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</si>
  <si>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</si>
  <si>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</si>
  <si>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</si>
  <si>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</si>
  <si>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</si>
  <si>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</si>
  <si>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</si>
  <si>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</si>
  <si>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</si>
  <si>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</si>
  <si>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</si>
  <si>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</si>
  <si>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</si>
  <si>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</si>
  <si>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</si>
  <si>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</si>
  <si>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</si>
  <si>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</si>
  <si>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</si>
  <si>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</si>
  <si>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</si>
  <si>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</si>
  <si>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</si>
  <si>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</si>
  <si>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</si>
  <si>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</si>
  <si>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</si>
  <si>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</si>
  <si>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</si>
  <si>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</si>
  <si>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</si>
  <si>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</si>
  <si>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</si>
  <si>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</si>
  <si>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</si>
  <si>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</si>
  <si>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</si>
  <si>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</si>
  <si>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</si>
  <si>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</si>
  <si>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</si>
  <si>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</si>
  <si>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</si>
  <si>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</si>
  <si>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</si>
  <si>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</si>
  <si>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</si>
  <si>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</si>
  <si>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</si>
  <si>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</si>
  <si>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</si>
  <si>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</si>
  <si>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</si>
  <si>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</si>
  <si>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</si>
  <si>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</si>
  <si>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</si>
  <si>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</si>
  <si>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</si>
  <si>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</si>
  <si>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</si>
  <si>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</si>
  <si>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</si>
  <si>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</si>
  <si>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</si>
  <si>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</si>
  <si>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</si>
  <si>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</si>
  <si>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</si>
  <si>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</si>
  <si>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</si>
  <si>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</si>
  <si>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</si>
  <si>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</si>
  <si>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</si>
  <si>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</si>
  <si>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</si>
  <si>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</si>
  <si>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</si>
  <si>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</si>
  <si>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</si>
  <si>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</si>
  <si>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</si>
  <si>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</si>
  <si>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</si>
  <si>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</si>
  <si>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</si>
  <si>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</si>
  <si>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</si>
  <si>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</si>
  <si>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</si>
  <si>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</si>
  <si>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</si>
  <si>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</si>
  <si>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</si>
  <si>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</si>
  <si>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</si>
  <si>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</si>
  <si>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</si>
  <si>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</si>
  <si>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</si>
  <si>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</si>
  <si>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</si>
  <si>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</si>
  <si>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</si>
  <si>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</si>
  <si>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</si>
  <si>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</si>
  <si>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</si>
  <si>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</si>
  <si>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</si>
  <si>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</si>
  <si>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</si>
  <si>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</si>
  <si>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</si>
  <si>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</si>
  <si>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</si>
  <si>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</si>
  <si>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</si>
  <si>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</si>
  <si>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</si>
  <si>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</si>
  <si>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</si>
  <si>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</si>
  <si>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</si>
  <si>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</si>
  <si>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</si>
  <si>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</si>
  <si>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</si>
  <si>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</si>
  <si>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</si>
  <si>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</si>
  <si>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</si>
  <si>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</si>
  <si>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</si>
  <si>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</si>
  <si>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</si>
  <si>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</si>
  <si>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</si>
  <si>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</si>
  <si>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</si>
  <si>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</si>
  <si>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</si>
  <si>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</si>
  <si>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</si>
  <si>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</si>
  <si>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</si>
  <si>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</si>
  <si>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</si>
  <si>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</si>
  <si>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</si>
  <si>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</si>
  <si>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</si>
  <si>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</si>
  <si>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</si>
  <si>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</si>
  <si>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</si>
  <si>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</si>
  <si>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</si>
  <si>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</si>
  <si>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</si>
  <si>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</si>
  <si>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</si>
  <si>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</si>
  <si>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</si>
  <si>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</si>
  <si>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</si>
  <si>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</si>
  <si>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</si>
  <si>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</si>
  <si>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</si>
  <si>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</si>
  <si>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</si>
  <si>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</si>
  <si>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</si>
  <si>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</si>
  <si>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</si>
  <si>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</si>
  <si>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</si>
  <si>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</si>
  <si>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</si>
  <si>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</si>
  <si>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</si>
  <si>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</si>
  <si>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</si>
  <si>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</si>
  <si>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</si>
  <si>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</si>
  <si>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</si>
  <si>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</si>
  <si>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</si>
  <si>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</si>
  <si>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</si>
  <si>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</si>
  <si>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</si>
  <si>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</si>
  <si>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</si>
  <si>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</si>
  <si>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</si>
  <si>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</si>
  <si>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</si>
  <si>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</si>
  <si>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</si>
  <si>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</si>
  <si>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</si>
  <si>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</si>
  <si>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</si>
  <si>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</si>
  <si>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</si>
  <si>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</si>
  <si>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</si>
  <si>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</si>
  <si>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</si>
  <si>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</si>
  <si>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</si>
  <si>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</si>
  <si>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</si>
  <si>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</si>
  <si>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</si>
  <si>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</si>
  <si>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</si>
  <si>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</si>
  <si>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</si>
  <si>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</si>
  <si>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</si>
  <si>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</si>
  <si>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</si>
  <si>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</si>
  <si>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</si>
  <si>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</si>
  <si>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</si>
  <si>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</si>
  <si>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</si>
  <si>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</si>
  <si>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</si>
  <si>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</si>
  <si>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</si>
  <si>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</si>
  <si>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</si>
  <si>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</si>
  <si>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</si>
  <si>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</si>
  <si>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</si>
  <si>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</si>
  <si>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</si>
  <si>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</si>
  <si>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</si>
  <si>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</si>
  <si>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</si>
  <si>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</si>
  <si>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</si>
  <si>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</si>
  <si>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</si>
  <si>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</si>
  <si>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</si>
  <si>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</si>
  <si>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</si>
  <si>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</si>
  <si>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</si>
  <si>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</si>
  <si>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</si>
  <si>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</si>
  <si>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</si>
  <si>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</si>
  <si>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</si>
  <si>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</si>
  <si>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</si>
  <si>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</si>
  <si>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</si>
  <si>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</si>
  <si>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</si>
  <si>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</si>
  <si>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</si>
  <si>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</si>
  <si>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</si>
  <si>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</si>
  <si>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</si>
  <si>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</si>
  <si>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</si>
  <si>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</si>
  <si>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</si>
  <si>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</si>
  <si>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</si>
  <si>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</si>
  <si>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</si>
  <si>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</si>
  <si>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</si>
  <si>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</si>
  <si>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</si>
  <si>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</si>
  <si>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</si>
  <si>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</si>
  <si>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</si>
  <si>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</si>
  <si>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</si>
  <si>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</si>
  <si>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</si>
  <si>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</si>
  <si>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</si>
  <si>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</si>
  <si>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</si>
  <si>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</si>
  <si>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</si>
  <si>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</si>
  <si>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</si>
  <si>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</si>
  <si>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</si>
  <si>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</si>
  <si>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</si>
  <si>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</si>
  <si>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</si>
  <si>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</si>
  <si>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</si>
  <si>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</si>
  <si>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</si>
  <si>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</si>
  <si>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</si>
  <si>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</si>
  <si>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</si>
  <si>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</si>
  <si>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</si>
  <si>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</si>
  <si>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</si>
  <si>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</si>
  <si>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</si>
  <si>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</si>
  <si>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</si>
  <si>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</si>
  <si>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</si>
  <si>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</si>
  <si>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</si>
  <si>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</si>
  <si>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</si>
  <si>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</si>
  <si>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</si>
  <si>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</si>
  <si>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</si>
  <si>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</si>
  <si>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</si>
  <si>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</si>
  <si>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</si>
  <si>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</si>
  <si>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</si>
  <si>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</si>
  <si>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</si>
  <si>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</si>
  <si>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</si>
  <si>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</si>
  <si>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</si>
  <si>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</si>
  <si>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</si>
  <si>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</si>
  <si>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</si>
  <si>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</si>
  <si>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</si>
  <si>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</si>
  <si>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</si>
  <si>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</si>
  <si>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</si>
  <si>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</si>
  <si>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</si>
  <si>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</si>
  <si>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</si>
  <si>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</si>
  <si>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</si>
  <si>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</si>
  <si>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</si>
  <si>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</si>
  <si>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</si>
  <si>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</si>
  <si>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</si>
  <si>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</si>
  <si>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</si>
  <si>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</si>
  <si>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</si>
  <si>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</si>
  <si>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</si>
  <si>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</si>
  <si>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</si>
  <si>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</si>
  <si>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</si>
  <si>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</si>
  <si>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</si>
  <si>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</si>
  <si>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</si>
  <si>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</si>
  <si>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</si>
  <si>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</si>
  <si>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</si>
  <si>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</si>
  <si>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</si>
  <si>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</si>
  <si>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</si>
  <si>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</si>
  <si>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</si>
  <si>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</si>
  <si>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</si>
  <si>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</si>
  <si>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</si>
  <si>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</si>
  <si>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</si>
  <si>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</si>
  <si>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</si>
  <si>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</si>
  <si>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</si>
  <si>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</si>
  <si>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</si>
  <si>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</si>
  <si>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</si>
  <si>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</si>
  <si>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</si>
  <si>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</si>
  <si>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</si>
  <si>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</si>
  <si>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</si>
  <si>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</si>
  <si>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</si>
  <si>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</si>
  <si>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</si>
  <si>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</si>
  <si>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</si>
  <si>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</si>
  <si>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</si>
  <si>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</si>
  <si>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</si>
  <si>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</si>
  <si>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</si>
  <si>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</si>
  <si>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</si>
  <si>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</si>
  <si>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</si>
  <si>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</si>
  <si>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</si>
  <si>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</si>
  <si>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</si>
  <si>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</si>
  <si>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</si>
  <si>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</si>
  <si>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</si>
  <si>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</si>
  <si>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</si>
  <si>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</si>
  <si>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</si>
  <si>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</si>
  <si>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</si>
  <si>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</si>
  <si>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</si>
  <si>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</si>
  <si>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</si>
  <si>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</si>
  <si>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</si>
  <si>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</si>
  <si>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</si>
  <si>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</si>
  <si>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</si>
  <si>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</si>
  <si>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</si>
  <si>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</si>
  <si>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</si>
  <si>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</si>
  <si>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</si>
  <si>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</si>
  <si>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</si>
  <si>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</si>
  <si>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</si>
  <si>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</si>
  <si>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</si>
  <si>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</si>
  <si>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</si>
  <si>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</si>
  <si>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</si>
  <si>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</si>
  <si>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</si>
  <si>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</si>
  <si>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</si>
  <si>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</si>
  <si>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</si>
  <si>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</si>
  <si>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</si>
  <si>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</si>
  <si>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</si>
  <si>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</si>
  <si>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</si>
  <si>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</si>
  <si>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</si>
  <si>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</si>
  <si>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</si>
  <si>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</si>
  <si>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</si>
  <si>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</si>
  <si>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</si>
  <si>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</si>
  <si>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</si>
  <si>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</si>
  <si>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</si>
  <si>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</si>
  <si>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</si>
  <si>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</si>
  <si>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</si>
  <si>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</si>
  <si>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</si>
  <si>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</si>
  <si>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</si>
  <si>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</si>
  <si>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</si>
  <si>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</si>
  <si>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</si>
  <si>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</si>
  <si>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</si>
  <si>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</si>
  <si>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</si>
  <si>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</si>
  <si>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</si>
  <si>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</si>
  <si>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</si>
  <si>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</si>
  <si>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</si>
  <si>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</si>
  <si>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</si>
  <si>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</si>
  <si>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</si>
  <si>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</si>
  <si>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</si>
  <si>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</si>
  <si>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</si>
  <si>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</si>
  <si>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</si>
  <si>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</si>
  <si>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</si>
  <si>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</si>
  <si>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</si>
  <si>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</si>
  <si>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</si>
  <si>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</si>
  <si>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</si>
  <si>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</si>
  <si>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</si>
  <si>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</si>
  <si>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</si>
  <si>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</si>
  <si>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</si>
  <si>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</si>
  <si>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</si>
  <si>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</si>
  <si>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</si>
  <si>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</si>
  <si>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</si>
  <si>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</si>
  <si>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</si>
  <si>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</si>
  <si>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</si>
  <si>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</si>
  <si>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</si>
  <si>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</si>
  <si>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</si>
  <si>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</si>
  <si>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</si>
  <si>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</si>
  <si>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</si>
  <si>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</si>
  <si>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</si>
  <si>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</si>
  <si>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</si>
  <si>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</si>
  <si>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</si>
  <si>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</si>
  <si>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</si>
  <si>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</si>
  <si>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</si>
  <si>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</si>
  <si>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</si>
  <si>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</si>
  <si>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</si>
  <si>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</si>
  <si>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</si>
  <si>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</si>
  <si>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</si>
  <si>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</si>
  <si>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</si>
  <si>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</si>
  <si>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</si>
  <si>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</si>
  <si>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</si>
  <si>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</si>
  <si>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</si>
  <si>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</si>
  <si>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</si>
  <si>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</si>
  <si>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</si>
  <si>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</si>
  <si>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</si>
  <si>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</si>
  <si>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</si>
  <si>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</si>
  <si>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</si>
  <si>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</si>
  <si>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</si>
  <si>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</si>
  <si>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</si>
  <si>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</si>
  <si>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</si>
  <si>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</si>
  <si>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</si>
  <si>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</si>
  <si>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</si>
  <si>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</si>
  <si>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</si>
  <si>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</si>
  <si>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</si>
  <si>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</si>
  <si>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</si>
  <si>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</si>
  <si>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</si>
  <si>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</si>
  <si>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</si>
  <si>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</si>
  <si>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</si>
  <si>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</si>
  <si>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</si>
  <si>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</si>
  <si>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</si>
  <si>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</si>
  <si>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</si>
  <si>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</si>
  <si>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</si>
  <si>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</si>
  <si>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</si>
  <si>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</si>
  <si>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</si>
  <si>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</si>
  <si>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</si>
  <si>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</si>
  <si>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</si>
  <si>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</si>
  <si>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</si>
  <si>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</si>
  <si>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</si>
  <si>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</si>
  <si>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</si>
  <si>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</si>
  <si>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</si>
  <si>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</si>
  <si>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</si>
  <si>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</si>
  <si>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</si>
  <si>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</si>
  <si>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</si>
  <si>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</si>
  <si>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</si>
  <si>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</si>
  <si>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</si>
  <si>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</si>
  <si>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</si>
  <si>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</si>
  <si>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</si>
  <si>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</si>
  <si>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</si>
  <si>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</si>
  <si>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</si>
  <si>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</si>
  <si>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</si>
  <si>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</si>
  <si>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</si>
  <si>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</si>
  <si>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</si>
  <si>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</si>
  <si>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</si>
  <si>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</si>
  <si>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</si>
  <si>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</si>
  <si>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</si>
  <si>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</si>
  <si>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</si>
  <si>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</si>
  <si>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</si>
  <si>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</si>
  <si>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</si>
  <si>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</si>
  <si>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</si>
  <si>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</si>
  <si>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</si>
  <si>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</si>
  <si>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</si>
  <si>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</si>
  <si>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</si>
  <si>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</si>
  <si>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</si>
  <si>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</si>
  <si>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</si>
  <si>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</si>
  <si>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</si>
  <si>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</si>
  <si>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</si>
  <si>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</si>
  <si>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</si>
  <si>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</si>
  <si>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</si>
  <si>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</si>
  <si>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</si>
  <si>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</si>
  <si>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</si>
  <si>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</si>
  <si>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</si>
  <si>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</si>
  <si>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</si>
  <si>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</si>
  <si>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</si>
  <si>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</si>
  <si>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</si>
  <si>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</si>
  <si>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</si>
  <si>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</si>
  <si>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</si>
  <si>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</si>
  <si>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</si>
  <si>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</si>
  <si>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</si>
  <si>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</si>
  <si>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</si>
  <si>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</si>
  <si>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</si>
  <si>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</si>
  <si>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</si>
  <si>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</si>
  <si>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</si>
  <si>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</si>
  <si>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</si>
  <si>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</si>
  <si>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</si>
  <si>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</si>
  <si>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</si>
  <si>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</si>
  <si>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</si>
  <si>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</si>
  <si>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</si>
  <si>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</si>
  <si>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</si>
  <si>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</si>
  <si>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</si>
  <si>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</si>
  <si>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</si>
  <si>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</si>
  <si>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</si>
  <si>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</si>
  <si>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</si>
  <si>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</si>
  <si>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</si>
  <si>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</si>
  <si>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</si>
  <si>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</si>
  <si>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</si>
  <si>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</si>
  <si>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</si>
  <si>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</si>
  <si>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</si>
  <si>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</si>
  <si>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</si>
  <si>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</si>
  <si>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</si>
  <si>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</si>
  <si>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</si>
  <si>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</si>
  <si>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</si>
  <si>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</si>
  <si>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</si>
  <si>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</si>
  <si>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</si>
  <si>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</si>
  <si>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</si>
  <si>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</si>
  <si>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</si>
  <si>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</si>
  <si>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</si>
  <si>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</si>
  <si>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</si>
  <si>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</si>
  <si>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</si>
  <si>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</si>
  <si>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</si>
  <si>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</si>
  <si>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</si>
  <si>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</si>
  <si>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</si>
  <si>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</si>
  <si>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</si>
  <si>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</si>
  <si>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</si>
  <si>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</si>
  <si>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</si>
  <si>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</si>
  <si>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</si>
  <si>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</si>
  <si>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</si>
  <si>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</si>
  <si>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</si>
  <si>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</si>
  <si>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</si>
  <si>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</si>
  <si>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</si>
  <si>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</si>
  <si>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</si>
  <si>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</si>
  <si>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</si>
  <si>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</si>
  <si>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</si>
  <si>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</si>
  <si>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</si>
  <si>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</si>
  <si>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</si>
  <si>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</si>
  <si>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</si>
  <si>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</si>
  <si>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</si>
  <si>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</si>
  <si>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</si>
  <si>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</si>
  <si>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</si>
  <si>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</si>
  <si>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</si>
  <si>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</si>
  <si>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</si>
  <si>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</si>
  <si>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</si>
  <si>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</si>
  <si>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</si>
  <si>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</si>
  <si>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</si>
  <si>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</si>
  <si>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</si>
  <si>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</si>
  <si>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</si>
  <si>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</si>
  <si>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</si>
  <si>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</si>
  <si>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</si>
  <si>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</si>
  <si>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</si>
  <si>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</si>
  <si>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</si>
  <si>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</si>
  <si>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</si>
  <si>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</si>
  <si>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</si>
  <si>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</si>
  <si>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</si>
  <si>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</si>
  <si>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</si>
  <si>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</si>
  <si>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</si>
  <si>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</si>
  <si>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</si>
  <si>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</si>
  <si>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</si>
  <si>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</si>
  <si>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</si>
  <si>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</si>
  <si>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</si>
  <si>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</si>
  <si>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</si>
  <si>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</si>
  <si>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</si>
  <si>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</si>
  <si>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</si>
  <si>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</si>
  <si>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</si>
  <si>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</si>
  <si>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</si>
  <si>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</si>
  <si>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</si>
  <si>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</si>
  <si>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</si>
  <si>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</si>
  <si>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</si>
  <si>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</si>
  <si>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</si>
  <si>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</si>
  <si>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</si>
  <si>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</si>
  <si>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</si>
  <si>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</si>
  <si>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</si>
  <si>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</si>
  <si>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</si>
  <si>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</si>
  <si>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</si>
  <si>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</si>
  <si>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</si>
  <si>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</si>
  <si>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</si>
  <si>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</si>
  <si>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</si>
  <si>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</si>
  <si>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</si>
  <si>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</si>
  <si>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</si>
  <si>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</si>
  <si>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</si>
  <si>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</si>
  <si>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</si>
  <si>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</si>
  <si>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</si>
  <si>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</si>
  <si>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</si>
  <si>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</si>
  <si>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</si>
  <si>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</si>
  <si>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</si>
  <si>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</si>
  <si>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</si>
  <si>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</si>
  <si>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</si>
  <si>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</si>
  <si>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</si>
  <si>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</si>
  <si>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</si>
  <si>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</si>
  <si>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</si>
  <si>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</si>
  <si>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</si>
  <si>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</si>
  <si>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</si>
  <si>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</si>
  <si>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</si>
  <si>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</si>
  <si>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</si>
  <si>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</si>
  <si>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</si>
  <si>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</si>
  <si>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</si>
  <si>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</si>
  <si>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</si>
  <si>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</si>
  <si>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</si>
  <si>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</si>
  <si>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</si>
  <si>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</si>
  <si>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</si>
  <si>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</si>
  <si>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</si>
  <si>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</si>
  <si>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</si>
  <si>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</si>
  <si>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</si>
  <si>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</si>
  <si>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</si>
  <si>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</si>
  <si>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</si>
  <si>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</si>
  <si>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</si>
  <si>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</si>
  <si>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</si>
  <si>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</si>
  <si>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</si>
  <si>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</si>
  <si>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</si>
  <si>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</si>
  <si>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</si>
  <si>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</si>
  <si>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</si>
  <si>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</si>
  <si>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</si>
  <si>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</si>
  <si>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</si>
  <si>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</si>
  <si>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</si>
  <si>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</si>
  <si>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</si>
  <si>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</si>
  <si>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</si>
  <si>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</si>
  <si>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</si>
  <si>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</si>
  <si>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</si>
  <si>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</si>
  <si>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</si>
  <si>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</si>
  <si>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</si>
  <si>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</si>
  <si>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</si>
  <si>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</si>
  <si>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</si>
  <si>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</si>
  <si>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</si>
  <si>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</si>
  <si>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</si>
  <si>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</si>
  <si>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</si>
  <si>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</si>
  <si>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</si>
  <si>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</si>
  <si>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</si>
  <si>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</si>
  <si>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</si>
  <si>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</si>
  <si>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</si>
  <si>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</si>
  <si>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</si>
  <si>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</si>
  <si>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</si>
  <si>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</si>
  <si>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</si>
  <si>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</si>
  <si>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</si>
  <si>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</si>
  <si>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</si>
  <si>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</si>
  <si>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</si>
  <si>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</si>
  <si>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</si>
  <si>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</si>
  <si>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</si>
  <si>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</si>
  <si>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</si>
  <si>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</si>
  <si>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</si>
  <si>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</si>
  <si>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</si>
  <si>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</si>
  <si>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</si>
  <si>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</si>
  <si>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</si>
  <si>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</si>
  <si>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</si>
  <si>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</si>
  <si>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</si>
  <si>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</si>
  <si>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</si>
  <si>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</si>
  <si>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</si>
  <si>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</si>
  <si>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</si>
  <si>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</si>
  <si>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</si>
  <si>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</si>
  <si>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</si>
  <si>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</si>
  <si>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</si>
  <si>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</si>
  <si>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</si>
  <si>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</si>
  <si>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</si>
  <si>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</si>
  <si>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</si>
  <si>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</si>
  <si>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</si>
  <si>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</si>
  <si>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</si>
  <si>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</si>
  <si>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</si>
  <si>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</si>
  <si>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</si>
  <si>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</si>
  <si>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</si>
  <si>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</si>
  <si>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</si>
  <si>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</si>
  <si>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</si>
  <si>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</si>
  <si>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</si>
  <si>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</si>
  <si>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</si>
  <si>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</si>
  <si>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</si>
  <si>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</si>
  <si>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</si>
  <si>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</si>
  <si>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</si>
  <si>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</si>
  <si>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</si>
  <si>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</si>
  <si>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</si>
  <si>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</si>
  <si>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</si>
  <si>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</si>
  <si>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</si>
  <si>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</si>
  <si>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</si>
  <si>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</si>
  <si>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</si>
  <si>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</si>
  <si>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</si>
  <si>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</si>
  <si>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</si>
  <si>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</si>
  <si>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</si>
  <si>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</si>
  <si>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</si>
  <si>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</si>
  <si>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</si>
  <si>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</si>
  <si>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</si>
  <si>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</si>
  <si>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</si>
  <si>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</si>
  <si>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</si>
  <si>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</si>
  <si>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</si>
  <si>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</si>
  <si>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</si>
  <si>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</si>
  <si>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</si>
  <si>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</si>
  <si>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</si>
  <si>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</si>
  <si>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</si>
  <si>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</si>
  <si>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</si>
  <si>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</si>
  <si>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</si>
  <si>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</si>
  <si>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</si>
  <si>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</si>
  <si>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</si>
  <si>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</si>
  <si>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</si>
  <si>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</si>
  <si>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</si>
  <si>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</si>
  <si>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</si>
  <si>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</si>
  <si>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</si>
  <si>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</si>
  <si>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</si>
  <si>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</si>
  <si>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</si>
  <si>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</si>
  <si>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</si>
  <si>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</si>
  <si>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</si>
  <si>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</si>
  <si>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</si>
  <si>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</si>
  <si>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</si>
  <si>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</si>
  <si>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</si>
  <si>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</si>
  <si>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</si>
  <si>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</si>
  <si>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</si>
  <si>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</si>
  <si>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</si>
  <si>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</si>
  <si>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</si>
  <si>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</si>
  <si>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</si>
  <si>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</si>
  <si>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</si>
  <si>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</si>
  <si>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</si>
  <si>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</si>
  <si>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</si>
  <si>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</si>
  <si>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</si>
  <si>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</si>
  <si>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</si>
  <si>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</si>
  <si>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</si>
  <si>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</si>
  <si>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</si>
  <si>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</si>
  <si>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</si>
  <si>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</si>
  <si>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</si>
  <si>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</si>
  <si>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</si>
  <si>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</si>
  <si>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</si>
  <si>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</si>
  <si>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</si>
  <si>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</si>
  <si>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</si>
  <si>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</si>
  <si>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</si>
  <si>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</si>
  <si>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</si>
  <si>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</si>
  <si>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</si>
  <si>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</si>
  <si>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</si>
  <si>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</si>
  <si>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</si>
  <si>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</si>
  <si>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</si>
  <si>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</si>
  <si>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</si>
  <si>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</si>
  <si>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</si>
  <si>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</si>
  <si>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</si>
  <si>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</si>
  <si>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</si>
  <si>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</si>
  <si>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</si>
  <si>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</si>
  <si>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</si>
  <si>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</si>
  <si>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</si>
  <si>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</si>
  <si>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</si>
  <si>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</si>
  <si>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</si>
  <si>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</si>
  <si>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</si>
  <si>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</si>
  <si>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</si>
  <si>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</si>
  <si>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</si>
  <si>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</si>
  <si>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</si>
  <si>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</si>
  <si>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</si>
  <si>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</si>
  <si>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</si>
  <si>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</si>
  <si>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</si>
  <si>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</si>
  <si>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</si>
  <si>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</si>
  <si>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</si>
  <si>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</si>
  <si>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</si>
  <si>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</si>
  <si>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</si>
  <si>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</si>
  <si>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</si>
  <si>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</si>
  <si>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</si>
  <si>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</si>
  <si>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</si>
  <si>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</si>
  <si>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</si>
  <si>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</si>
  <si>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</si>
  <si>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</si>
  <si>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</si>
  <si>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</si>
  <si>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</si>
  <si>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</si>
  <si>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</si>
  <si>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</si>
  <si>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</si>
  <si>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</si>
  <si>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</si>
  <si>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</si>
  <si>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</si>
  <si>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</si>
  <si>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</si>
  <si>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</si>
  <si>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</si>
  <si>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</si>
  <si>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</si>
  <si>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</si>
  <si>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</si>
  <si>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</si>
  <si>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</si>
  <si>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</si>
  <si>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</si>
  <si>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</si>
  <si>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</si>
  <si>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</si>
  <si>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</si>
  <si>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</si>
  <si>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</si>
  <si>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</si>
  <si>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</si>
  <si>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</si>
  <si>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</si>
  <si>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</si>
  <si>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</si>
  <si>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</si>
  <si>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</si>
  <si>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</si>
  <si>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</si>
  <si>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</si>
  <si>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</si>
  <si>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</si>
  <si>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</si>
  <si>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</si>
  <si>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</si>
  <si>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</si>
  <si>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</si>
  <si>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</si>
  <si>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</si>
  <si>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</si>
  <si>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</si>
  <si>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</si>
  <si>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</si>
  <si>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</si>
  <si>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</si>
  <si>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</si>
  <si>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</si>
  <si>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</si>
  <si>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</si>
  <si>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</si>
  <si>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</si>
  <si>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</si>
  <si>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</si>
  <si>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</si>
  <si>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</si>
  <si>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</si>
  <si>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</si>
  <si>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</si>
  <si>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</si>
  <si>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</si>
  <si>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</si>
  <si>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</si>
  <si>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</si>
  <si>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</si>
  <si>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</si>
  <si>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</si>
  <si>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</si>
  <si>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</si>
  <si>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</si>
  <si>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</si>
  <si>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</si>
  <si>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</si>
  <si>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</si>
  <si>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</si>
  <si>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</si>
  <si>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</si>
  <si>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</si>
  <si>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</si>
  <si>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</si>
  <si>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</si>
  <si>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</si>
  <si>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</si>
  <si>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</si>
  <si>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</si>
  <si>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</si>
  <si>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</si>
  <si>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</si>
  <si>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</si>
  <si>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</si>
  <si>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</si>
  <si>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</si>
  <si>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</si>
  <si>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</si>
  <si>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</si>
  <si>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</si>
  <si>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</si>
  <si>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</si>
  <si>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</si>
  <si>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</si>
  <si>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</si>
  <si>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</si>
  <si>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</si>
  <si>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</si>
  <si>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</si>
  <si>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</si>
  <si>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</si>
  <si>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</si>
  <si>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</si>
  <si>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</si>
  <si>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</si>
  <si>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</si>
  <si>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</si>
  <si>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</si>
  <si>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</si>
  <si>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</si>
  <si>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</si>
  <si>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</si>
  <si>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</si>
  <si>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</si>
  <si>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</si>
  <si>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</si>
  <si>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</si>
  <si>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</si>
  <si>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</si>
  <si>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</si>
  <si>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</si>
  <si>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</si>
  <si>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</si>
  <si>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</si>
  <si>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</si>
  <si>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</si>
  <si>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</si>
  <si>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</si>
  <si>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</si>
  <si>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</si>
  <si>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</si>
  <si>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</si>
  <si>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</si>
  <si>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</si>
  <si>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</si>
  <si>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</si>
  <si>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</si>
  <si>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</si>
  <si>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</si>
  <si>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</si>
  <si>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</si>
  <si>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</si>
  <si>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</si>
  <si>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</si>
  <si>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</si>
  <si>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</si>
  <si>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</si>
  <si>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</si>
  <si>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</si>
  <si>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</si>
  <si>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</si>
  <si>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</si>
  <si>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</si>
  <si>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</si>
  <si>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</si>
  <si>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</si>
  <si>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</si>
  <si>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</si>
  <si>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</si>
  <si>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</si>
  <si>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</si>
  <si>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</si>
  <si>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</si>
  <si>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</si>
  <si>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</si>
  <si>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</si>
  <si>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</si>
  <si>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</si>
  <si>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</si>
  <si>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</si>
  <si>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</si>
  <si>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</si>
  <si>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</si>
  <si>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</si>
  <si>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</si>
  <si>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</si>
  <si>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</si>
  <si>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</si>
  <si>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</si>
  <si>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</si>
  <si>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</si>
  <si>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</si>
  <si>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</si>
  <si>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</si>
  <si>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</si>
  <si>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</si>
  <si>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</si>
  <si>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</si>
  <si>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</si>
  <si>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</si>
  <si>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</si>
  <si>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</si>
  <si>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</si>
  <si>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</si>
  <si>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</si>
  <si>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</si>
  <si>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</si>
  <si>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</si>
  <si>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</si>
  <si>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</si>
  <si>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</si>
  <si>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</si>
  <si>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</si>
  <si>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</si>
  <si>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</si>
  <si>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</si>
  <si>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</si>
  <si>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</si>
  <si>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</si>
  <si>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</si>
  <si>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</si>
  <si>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</si>
  <si>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</si>
  <si>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</si>
  <si>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</si>
  <si>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</si>
  <si>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</si>
  <si>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</si>
  <si>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</si>
  <si>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</si>
  <si>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</si>
  <si>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</si>
  <si>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</si>
  <si>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</si>
  <si>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</si>
  <si>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</si>
  <si>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</si>
  <si>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</si>
  <si>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</si>
  <si>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</si>
  <si>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</si>
  <si>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</si>
  <si>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</si>
  <si>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</si>
  <si>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</si>
  <si>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</si>
  <si>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</si>
  <si>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</si>
  <si>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</si>
  <si>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</si>
  <si>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</si>
  <si>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</si>
  <si>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</si>
  <si>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</si>
  <si>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</si>
  <si>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</si>
  <si>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</si>
  <si>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</si>
  <si>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</si>
  <si>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</si>
  <si>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</si>
  <si>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</si>
  <si>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</si>
  <si>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</si>
  <si>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</si>
  <si>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</si>
  <si>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</si>
  <si>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</si>
  <si>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</si>
  <si>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</si>
  <si>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</si>
  <si>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</si>
  <si>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</si>
  <si>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</si>
  <si>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</si>
  <si>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</si>
  <si>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</si>
  <si>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</si>
  <si>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</si>
  <si>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</si>
  <si>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</si>
  <si>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</si>
  <si>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</si>
  <si>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</si>
  <si>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</si>
  <si>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</si>
  <si>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</si>
  <si>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</si>
  <si>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</si>
  <si>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Cook</t>
  </si>
  <si>
    <t>7700 Gross Point Road</t>
  </si>
  <si>
    <t>Skokie</t>
  </si>
  <si>
    <t>eritri@d219.org</t>
  </si>
  <si>
    <t>Dr. Steven Isoye</t>
  </si>
  <si>
    <t>steiso@d219.org</t>
  </si>
  <si>
    <t>847-626-3000</t>
  </si>
  <si>
    <t>847-626-3090</t>
  </si>
  <si>
    <t>Martin J. Paltzer</t>
  </si>
  <si>
    <t>marty@ntst.org</t>
  </si>
  <si>
    <t>847-965-0034</t>
  </si>
  <si>
    <t>847-965-0039</t>
  </si>
  <si>
    <t>Susan R. Jones</t>
  </si>
  <si>
    <t>North ISC - Dr. Bruce Brown</t>
  </si>
  <si>
    <t>Outsource custodial services</t>
  </si>
  <si>
    <t>Outsource food services for students and staff</t>
  </si>
  <si>
    <t>Outsource grounds maintenance services</t>
  </si>
  <si>
    <t>Member of CLIC (Collective Liability Insurance Cooperative)</t>
  </si>
  <si>
    <t>Niles Township Property Tax Appeals Cooperative</t>
  </si>
  <si>
    <t>Niles Township School Treasurer invests for member districts</t>
  </si>
  <si>
    <t>Outside maintenance services &amp; mechanical engineers</t>
  </si>
  <si>
    <t>Outside support staff and security</t>
  </si>
  <si>
    <t>Purchase from IL State Contract, U.S. Communities</t>
  </si>
  <si>
    <t>Outsource pupil transportation services</t>
  </si>
  <si>
    <t>School Building Bonds</t>
  </si>
  <si>
    <t>Capital Appreciation Bonds</t>
  </si>
  <si>
    <t>GO Refunding Bonds</t>
  </si>
  <si>
    <t>GO School Refunding Bonds, Series 2007A</t>
  </si>
  <si>
    <t>Taxable GO Refunding School Bonds, Series 2007B</t>
  </si>
  <si>
    <t>GO Taxable Refunding School Bonds, Series 2010A</t>
  </si>
  <si>
    <t>GO Limited School Bonds, Series 2010B</t>
  </si>
  <si>
    <t>GO Taxable Refunding Limited School Bonds, Ser. 2010C</t>
  </si>
  <si>
    <t>Taxable GO Refunding School Bonds, Series 2013A</t>
  </si>
  <si>
    <t>Capital lease</t>
  </si>
  <si>
    <t>Capital appreciation bonds</t>
  </si>
  <si>
    <t>Limited school bonds</t>
  </si>
  <si>
    <t>Schedule of Long Term Debt, page 25, Column G - amounts in this column are interest accreted on capital appreciation bonds in the current year.</t>
  </si>
  <si>
    <t>Page 5, Account 190 Other Current Assets - miscellaneous receivables.</t>
  </si>
  <si>
    <t>5.</t>
  </si>
  <si>
    <t>Page 11, Account 1999 Other Local Revenues - miscellaneous local receipts.</t>
  </si>
  <si>
    <t>Page 10, Account 1890 Other - miscellaneous local receipts.</t>
  </si>
  <si>
    <t>Page 10, Account 1790 Other District/School Activity Revenue - miscellaneous local receipts.</t>
  </si>
  <si>
    <t>6.</t>
  </si>
  <si>
    <t>7.</t>
  </si>
  <si>
    <t>8.</t>
  </si>
  <si>
    <t>Page 12, Account 3999 Other Restricted Revenue from State Sources - CTEI, STEM, and Capita Grant.</t>
  </si>
  <si>
    <t>Page 14, Account 4999 Other Restricted Revenue from Federal Sources - DRS Transition and 3rd Party Base.</t>
  </si>
  <si>
    <t>9.</t>
  </si>
  <si>
    <t>10.</t>
  </si>
  <si>
    <t>Page 15, Account 2190 Other Support Services - Pupils - miscellaneous support service expenditures.</t>
  </si>
  <si>
    <t>Page 16, Account 2490 Other Support Services - School Admin - miscellaneous support service expenditures.</t>
  </si>
  <si>
    <t>Page 18, Account 5400 Debt Services - Other - miscellaneous purchased services.</t>
  </si>
  <si>
    <t>11.</t>
  </si>
  <si>
    <t>Page 20, Account 2490 Other Support Services - School Administration - miscellaneous support service expenditures.</t>
  </si>
  <si>
    <t>12.</t>
  </si>
  <si>
    <t>The accompanying Schedule of Expenditures of Federal Awards includes the federal grant activity of Niles Township High School District 219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</si>
  <si>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Niles Township High School District 219 </t>
    </r>
    <r>
      <rPr>
        <sz val="9"/>
        <rFont val="Arial"/>
        <family val="2"/>
      </rPr>
      <t>provided federal awards to subrecipients as follows:</t>
    </r>
  </si>
  <si>
    <t>None</t>
  </si>
  <si>
    <t>The following amounts were expended in the form of non-cash assistance by Niles Township High School District 219 and are not included in the Schedule of Expenditures of Federal Awards:</t>
  </si>
  <si>
    <t>Unmodified</t>
  </si>
  <si>
    <t>Title I</t>
  </si>
  <si>
    <t>84.010A</t>
  </si>
  <si>
    <t>Cash and investment balances should be reconciled to third-party sources of information, including the balances maintained by the township treasurer in its separate records.  The District should also communicate with the township treasurer regarding the status of the treasurer's reconciliation.</t>
  </si>
  <si>
    <t>The District did not reconcile its cash and investment balances to those maintained by the township treasurer, and did not effectively communicate with the township treasurer regarding the treasurer's reconciliation.</t>
  </si>
  <si>
    <t>Lack of frequent and/or timely reconciliation of cash and investment balances, and lack of effective communication between the District and the treasurer.</t>
  </si>
  <si>
    <t>The District should perform a monthly reconciliation of its cash and investment balances by fund, to those maintained by the treasurer.  The reconciliation should be performed independently of the reconciliation performed by the treasurer, and the two reconciliations should be discussed in a timely manner, so that variances may be identified, investigated and, if necessary, corrected, in a timely manner.</t>
  </si>
  <si>
    <t>We agree with the finding, and are implementing processes and procedures to ensure that reconciliations are performed, and discussed with the treasurer, in a timely manner.</t>
  </si>
  <si>
    <t>NONE</t>
  </si>
  <si>
    <t>2015-001</t>
  </si>
  <si>
    <t>The District did not reconcile its cash and</t>
  </si>
  <si>
    <t xml:space="preserve">investment balances to those maintained by </t>
  </si>
  <si>
    <t xml:space="preserve">the township treasurer, and did not effectively </t>
  </si>
  <si>
    <t xml:space="preserve">communicate with the township treasurer </t>
  </si>
  <si>
    <t>regarding the treasurer's reconciliation.</t>
  </si>
  <si>
    <t>Repeated in the current year as Financial</t>
  </si>
  <si>
    <t>Statement Finding Number 2016-001.</t>
  </si>
  <si>
    <t>Processes and procedures will be implemented to ensure that reconciliations are performed, and discussed with the treasurer, in a timely manner.</t>
  </si>
  <si>
    <t>Year ended June 30, 2017</t>
  </si>
  <si>
    <t>Eric Trimberger, Assistant Superintendent for Business/CSBO</t>
  </si>
  <si>
    <t>U.S. DEPARTMENT OF EDUCATION</t>
  </si>
  <si>
    <t>PASSED THROUGH IL STATE BOARD OF EDUCATION</t>
  </si>
  <si>
    <t xml:space="preserve"> Fed. - Spec. Ed. - IDEA - Flow Through</t>
  </si>
  <si>
    <t>Fed. - Spec. Ed. - IDEA - Room &amp; Board</t>
  </si>
  <si>
    <t>Title III - Lang Inst Prog - Limited Eng LIPLEP</t>
  </si>
  <si>
    <t>SUBTOTAL - PASSED THROUGH IL STATE BOARD OF EDUCATION</t>
  </si>
  <si>
    <t>84.027A</t>
  </si>
  <si>
    <t>Title I - Low Income (M)</t>
  </si>
  <si>
    <t>84.365A</t>
  </si>
  <si>
    <t>84.367A</t>
  </si>
  <si>
    <t>15-4300-00</t>
  </si>
  <si>
    <t>16-4300-00</t>
  </si>
  <si>
    <t>16-4620-00</t>
  </si>
  <si>
    <t>15-4625-00</t>
  </si>
  <si>
    <t>16-4625-00</t>
  </si>
  <si>
    <t>16-4905-55</t>
  </si>
  <si>
    <t>16-4909-00</t>
  </si>
  <si>
    <t>16-4932-00</t>
  </si>
  <si>
    <t>N/A</t>
  </si>
  <si>
    <t>U.S. DEPARTMENT OF EDUCATION (CONTINUED)</t>
  </si>
  <si>
    <t>PASSED THROUGH NSERVE (NORTH SUBURBAN EDUCATIONAL REGION TO VOCATIONAL EDUCATION)</t>
  </si>
  <si>
    <t>Carl Perkins Title IIC</t>
  </si>
  <si>
    <t xml:space="preserve"> TOTAL U.S. DEPARTMENT OF EDUCATION</t>
  </si>
  <si>
    <t>U.S. DEPARTMENT OF HEALTH AND HUMAN SERVICES</t>
  </si>
  <si>
    <t>PASSED THROUGH IL DEPARTMENT OF HUMAN SERVICES</t>
  </si>
  <si>
    <t>DRS - Transition</t>
  </si>
  <si>
    <t>DRS - Third Party</t>
  </si>
  <si>
    <t>SUBTOTAL - PASSED THROUGH IL DEPARTMENT OF HUMAN SERVICES</t>
  </si>
  <si>
    <t>PASSED THROUGH ILLINOIS DEPARTMENT OF HEALTHCARE AND FAMILY SERVICES</t>
  </si>
  <si>
    <t>Medicaid - Administrative Outreach</t>
  </si>
  <si>
    <t>84.048A</t>
  </si>
  <si>
    <t>84.XXX</t>
  </si>
  <si>
    <t>16-4770-00</t>
  </si>
  <si>
    <t>16-4950-00</t>
  </si>
  <si>
    <t>16-4951-00</t>
  </si>
  <si>
    <t>FY2016</t>
  </si>
  <si>
    <t>TOTAL U.S. DEPARTMENT OF HEALTH AND HUMAN SERVICES</t>
  </si>
  <si>
    <t>TOTAL FEDERAL AWARDS</t>
  </si>
  <si>
    <t>Unmodified (Regulatory Basis)/Adverse (GAAP)</t>
  </si>
  <si>
    <t>The District did not reconcile its cash and investment balances to those maintained by the township treasurer, and did not effectively communicate with the township treasurer regarding the treasurer's reconciliation.  As a result, certain differences between the District's records and those of the treasurer were not detected in a timely manner.</t>
  </si>
  <si>
    <t>Differences in cash and investment balances may impact substantially all balance sheet, revenue, and expenditure accounts.  As such, cash and investment balances should be reconciled in a frequent and timely manner.</t>
  </si>
  <si>
    <t>Differences arose during the fiscal year, between the District's cash and investment balances, and those maintained by the treasurer. Those differences were not identified in a timely manner and, as a result, there were delays in the preparation of the District's financial statements.  Furthermore, adjusting entries were posted to the financial statements to correct certain identified errors.</t>
  </si>
  <si>
    <t>We agree with the finding, and are implementing processes and procedures to ensure that all transactions are properly identified and recorded in the District's accounting records.</t>
  </si>
  <si>
    <t>Revenues and expenditures arising from all District activities should be identified and properly recorded.</t>
  </si>
  <si>
    <t>Food service activity of the District is outsourced to a third-party service provider; however, the program generated significant net revenues for the District that accumulated in an account held by the treasurer but not allocated to, or recorded by the District.  At the same time, the District recorded transactions to cash that were not properly reconciled to the food service activity.</t>
  </si>
  <si>
    <t>As of June 30, 2016, the treasurer had accumulated a balance of approximately $1.6 million in a treasurer's liability account, for which the District had not recorded a corresponding receivable.  Concurrently, the District had recorded cash transactions amounting to approximately $1.5 million.  Adjustments were posted to the financial statements to reverse the cash transactions and record a receivable from the treasurer.</t>
  </si>
  <si>
    <t>Outsourced food service activity was improperly recorded by the District.  The condition was exacerbated by the lack of timely reconciliations between the District's balances and those of the treasurer as described in Finding Number 2016-001.</t>
  </si>
  <si>
    <t>The District should ensure that all transactions are properly recorded in the accounting system.  Furthermore, the District should perform a frequent and timely reconciliation of its cash and investment balances to the treasurer's records, which would help to identify exceptions.</t>
  </si>
  <si>
    <t>Processes and procedures will be implemented to ensure that all transactions are properly identified and recorded in the District's accounting records.</t>
  </si>
  <si>
    <t>Revenues and expenditures arising from the District's outsourced food service program were not properly recorded in the District's accounting records.  In addition, an account held with the township treasurer that was used to deposit food service revenues and issue disbursements to the food service provider was not recorded in the District's records.</t>
  </si>
  <si>
    <t>We agree with the finding, and are implementing processes and procedures to ensure that reconciliations are performed, and discussed with the treasurer, in a timely manner.  New personnel were hired in the business office to coordinate the timely preparation of reconciliations.  In addition, a new general ledger system was implemented in FY 2017 which will facilitate this process.</t>
  </si>
  <si>
    <t>We agree with the finding, and are implementing processes and procedures to ensure that all transactions are properly identified and recorded in the District's accounting records.  In FY 2017, all food service transactions are processed and recorded through the District's general ledger system and the township treasurer is no longer utilizing the account described above to process related cash transactions.</t>
  </si>
  <si>
    <t>An adverse opinion was issued due to the financial statements using accounting practices prescribed by the Illinois State Board of Education, which practices differ from accounting principles generally accepted in the United States of America. An unmodified opinion was issued for the financial statements under the accounting practices prescribed by the Illinois State Board of Education.     Additionally, the FY15 AFR was filed after the extended filing date of December 15, 2015.</t>
  </si>
  <si>
    <t>Niles Twp HSD 219</t>
  </si>
  <si>
    <t>Niles Township High School District 219</t>
  </si>
  <si>
    <t>05-016-2190-17</t>
  </si>
  <si>
    <r>
      <t>The accompanying Schedule of Expenditures of Federal Awards includes the federal grant activity of Niles Township High School District 219 and is presented on the modified accrual b</t>
    </r>
    <r>
      <rPr>
        <b/>
        <sz val="9"/>
        <rFont val="Arial"/>
        <family val="2"/>
      </rPr>
      <t>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</si>
  <si>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</si>
  <si>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</si>
  <si>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</si>
  <si>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</si>
  <si>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Of the federal expenditures presented in the schedule, Niles Township High School District 219 provided federal awards to subrecipients as follows:</t>
  </si>
  <si>
    <t>Note 4:  Non-Cash Assistance</t>
  </si>
  <si>
    <r>
      <t xml:space="preserve">The following amounts were expended in the form of non-cash assistance by Niles Township High School District 219 and </t>
    </r>
    <r>
      <rPr>
        <b/>
        <sz val="9"/>
        <rFont val="Arial"/>
        <family val="2"/>
      </rPr>
      <t>are/are not</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</si>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</sst>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14" fillId="0" borderId="2" xfId="0" applyFont="1" applyBorder="1" applyAlignment="1" applyProtection="1">
      <alignment horizontal="center" vertical="center"/>
      <protection locked="0"/>
    </xf>
    <xf numFmtId="0" fontId="0" fillId="0" borderId="0" xfId="0" applyAlignment="1">
      <alignment wrapText="1"/>
    </xf>
    <xf numFmtId="38" fontId="14" fillId="0" borderId="2" xfId="0" applyNumberFormat="1" applyFont="1" applyBorder="1" applyAlignment="1" applyProtection="1">
      <alignment horizontal="center" vertical="center"/>
      <protection locked="0"/>
    </xf>
    <xf numFmtId="164" fontId="8" fillId="0" borderId="0" xfId="0" applyNumberFormat="1" applyFont="1" applyAlignment="1">
      <alignment vertical="top"/>
    </xf>
    <xf numFmtId="164" fontId="3" fillId="0" borderId="0" xfId="0" quotePrefix="1" applyNumberFormat="1" applyFont="1" applyAlignment="1">
      <alignment horizontal="right"/>
    </xf>
    <xf numFmtId="164" fontId="3" fillId="0" borderId="0" xfId="0" applyNumberFormat="1" applyFont="1" applyAlignment="1">
      <alignment horizontal="right"/>
    </xf>
    <xf numFmtId="0" fontId="2" fillId="0" borderId="0" xfId="3" applyBorder="1" applyAlignment="1" applyProtection="1">
      <alignment wrapText="1"/>
      <protection locked="0"/>
    </xf>
    <xf numFmtId="0" fontId="3" fillId="0" borderId="0" xfId="3" applyFont="1" applyBorder="1" applyAlignment="1" applyProtection="1">
      <alignment vertical="top"/>
    </xf>
    <xf numFmtId="14" fontId="2" fillId="0" borderId="0" xfId="3" applyNumberFormat="1" applyAlignment="1" applyProtection="1">
      <alignment horizontal="left"/>
      <protection locked="0"/>
    </xf>
    <xf numFmtId="180" fontId="3" fillId="0" borderId="22" xfId="1" applyNumberFormat="1" applyFont="1" applyBorder="1" applyAlignment="1" applyProtection="1">
      <alignment horizontal="center"/>
      <protection locked="0"/>
    </xf>
    <xf numFmtId="180" fontId="3" fillId="0" borderId="8" xfId="1" applyNumberFormat="1" applyFont="1" applyBorder="1" applyAlignment="1" applyProtection="1">
      <alignment horizontal="center"/>
      <protection locked="0"/>
    </xf>
    <xf numFmtId="0" fontId="5" fillId="0" borderId="0" xfId="3" applyFont="1" applyAlignment="1" applyProtection="1">
      <alignment horizontal="center" vertical="center"/>
    </xf>
    <xf numFmtId="14" fontId="2" fillId="0" borderId="0" xfId="3" applyNumberFormat="1" applyFont="1" applyBorder="1" applyProtection="1">
      <protection locked="0"/>
    </xf>
    <xf numFmtId="0" fontId="9" fillId="0" borderId="0" xfId="3"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Fill="1"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justify" wrapText="1"/>
      <protection locked="0"/>
    </xf>
    <xf numFmtId="171" fontId="14" fillId="0" borderId="0" xfId="3" applyNumberFormat="1" applyFont="1" applyAlignment="1" applyProtection="1">
      <alignment horizontal="center" vertical="center" wrapText="1"/>
    </xf>
    <xf numFmtId="0" fontId="14" fillId="0" borderId="0" xfId="3" applyFont="1" applyFill="1" applyProtection="1"/>
    <xf numFmtId="0" fontId="9" fillId="0" borderId="0" xfId="3" applyFont="1" applyFill="1"/>
    <xf numFmtId="0" fontId="2" fillId="0" borderId="0" xfId="3" applyFill="1" applyProtection="1">
      <protection locked="0"/>
    </xf>
    <xf numFmtId="0" fontId="2" fillId="0" borderId="0" xfId="3" applyFill="1" applyProtection="1"/>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9" fillId="0" borderId="156" xfId="3" applyFont="1" applyBorder="1" applyProtection="1"/>
    <xf numFmtId="0" fontId="9" fillId="0" borderId="157" xfId="3" applyFont="1" applyBorder="1" applyProtection="1">
      <protection locked="0"/>
    </xf>
    <xf numFmtId="0" fontId="9" fillId="0" borderId="156" xfId="3" applyFont="1" applyBorder="1" applyAlignment="1" applyProtection="1">
      <alignment horizontal="center"/>
      <protection locked="0"/>
    </xf>
    <xf numFmtId="3" fontId="9" fillId="0" borderId="81" xfId="3" applyNumberFormat="1" applyFont="1" applyBorder="1" applyAlignment="1" applyProtection="1">
      <alignment horizontal="right" inden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857250</xdr:colOff>
          <xdr:row>3</xdr:row>
          <xdr:rowOff>28575</xdr:rowOff>
        </xdr:from>
        <xdr:to>
          <xdr:col>0</xdr:col>
          <xdr:colOff>1771650</xdr:colOff>
          <xdr:row>7</xdr:row>
          <xdr:rowOff>66675</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2114550</xdr:colOff>
          <xdr:row>3</xdr:row>
          <xdr:rowOff>57150</xdr:rowOff>
        </xdr:from>
        <xdr:to>
          <xdr:col>1</xdr:col>
          <xdr:colOff>133350</xdr:colOff>
          <xdr:row>7</xdr:row>
          <xdr:rowOff>95250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6868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6868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20(x86)\CaseWare\Data\2016-06-30%20Niles%20Township%20HSD%20219%20-%20Audit%20(Sync)\BUDGET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SEFA%20Notes%20-%20corrections%20for%20ISBE%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udgetSum 2-3"/>
      <sheetName val="CashSum 4"/>
      <sheetName val="EstRev 5-10"/>
      <sheetName val="EstExp 11-17"/>
      <sheetName val="Itemize 18"/>
      <sheetName val="DeficitBudgetSum Calc 19"/>
      <sheetName val="DefReductPlan 20-24"/>
      <sheetName val="Bckgrnd-Assumpt 25-26"/>
      <sheetName val="AC 27"/>
      <sheetName val="VendContract 28"/>
      <sheetName val="Ref 29"/>
      <sheetName val="Balancing"/>
      <sheetName val="B16"/>
      <sheetName val="Sheet1"/>
    </sheetNames>
    <sheetDataSet>
      <sheetData sheetId="0"/>
      <sheetData sheetId="1">
        <row r="10">
          <cell r="C10">
            <v>18500000</v>
          </cell>
        </row>
      </sheetData>
      <sheetData sheetId="2"/>
      <sheetData sheetId="3">
        <row r="5">
          <cell r="C5">
            <v>87074813</v>
          </cell>
        </row>
      </sheetData>
      <sheetData sheetId="4">
        <row r="5">
          <cell r="C5">
            <v>34634076</v>
          </cell>
          <cell r="K5">
            <v>43944316</v>
          </cell>
        </row>
        <row r="6">
          <cell r="K6">
            <v>0</v>
          </cell>
        </row>
        <row r="7">
          <cell r="K7">
            <v>0</v>
          </cell>
        </row>
        <row r="8">
          <cell r="K8">
            <v>9795815</v>
          </cell>
        </row>
        <row r="9">
          <cell r="K9">
            <v>0</v>
          </cell>
        </row>
        <row r="10">
          <cell r="K10">
            <v>71000</v>
          </cell>
        </row>
        <row r="11">
          <cell r="K11">
            <v>0</v>
          </cell>
        </row>
        <row r="12">
          <cell r="K12">
            <v>0</v>
          </cell>
        </row>
        <row r="13">
          <cell r="K13">
            <v>2296348</v>
          </cell>
        </row>
        <row r="14">
          <cell r="K14">
            <v>5212571</v>
          </cell>
        </row>
        <row r="15">
          <cell r="K15">
            <v>1834937</v>
          </cell>
        </row>
        <row r="16">
          <cell r="K16">
            <v>0</v>
          </cell>
        </row>
        <row r="17">
          <cell r="K17">
            <v>173259</v>
          </cell>
        </row>
        <row r="18">
          <cell r="K18">
            <v>1247669</v>
          </cell>
        </row>
        <row r="19">
          <cell r="K19">
            <v>1278</v>
          </cell>
        </row>
        <row r="20">
          <cell r="K20">
            <v>0</v>
          </cell>
        </row>
        <row r="21">
          <cell r="K21">
            <v>330000</v>
          </cell>
        </row>
        <row r="22">
          <cell r="K22">
            <v>3189000</v>
          </cell>
        </row>
        <row r="23">
          <cell r="K23">
            <v>0</v>
          </cell>
        </row>
        <row r="24">
          <cell r="K24">
            <v>0</v>
          </cell>
        </row>
        <row r="25">
          <cell r="K25">
            <v>0</v>
          </cell>
        </row>
        <row r="26">
          <cell r="K26">
            <v>0</v>
          </cell>
        </row>
        <row r="27">
          <cell r="K27">
            <v>0</v>
          </cell>
        </row>
        <row r="28">
          <cell r="K28">
            <v>0</v>
          </cell>
        </row>
        <row r="29">
          <cell r="K29">
            <v>0</v>
          </cell>
        </row>
        <row r="30">
          <cell r="K30">
            <v>0</v>
          </cell>
        </row>
        <row r="31">
          <cell r="K31">
            <v>0</v>
          </cell>
        </row>
        <row r="32">
          <cell r="K32">
            <v>0</v>
          </cell>
        </row>
        <row r="36">
          <cell r="K36">
            <v>3545276</v>
          </cell>
        </row>
        <row r="37">
          <cell r="K37">
            <v>4118468</v>
          </cell>
        </row>
        <row r="38">
          <cell r="K38">
            <v>552570</v>
          </cell>
        </row>
        <row r="39">
          <cell r="K39">
            <v>859890</v>
          </cell>
        </row>
        <row r="40">
          <cell r="K40">
            <v>426847</v>
          </cell>
        </row>
        <row r="41">
          <cell r="K41">
            <v>81378</v>
          </cell>
        </row>
        <row r="44">
          <cell r="K44">
            <v>2105647</v>
          </cell>
        </row>
        <row r="45">
          <cell r="K45">
            <v>1300860</v>
          </cell>
        </row>
        <row r="46">
          <cell r="K46">
            <v>230000</v>
          </cell>
        </row>
        <row r="49">
          <cell r="K49">
            <v>48822</v>
          </cell>
        </row>
        <row r="50">
          <cell r="K50">
            <v>347867</v>
          </cell>
        </row>
        <row r="51">
          <cell r="K51">
            <v>702218</v>
          </cell>
        </row>
        <row r="52">
          <cell r="K52">
            <v>0</v>
          </cell>
        </row>
        <row r="55">
          <cell r="K55">
            <v>2281963</v>
          </cell>
        </row>
        <row r="56">
          <cell r="K56">
            <v>3744244</v>
          </cell>
        </row>
        <row r="59">
          <cell r="K59">
            <v>92218</v>
          </cell>
        </row>
        <row r="60">
          <cell r="K60">
            <v>1589184</v>
          </cell>
        </row>
        <row r="61">
          <cell r="K61">
            <v>0</v>
          </cell>
        </row>
        <row r="62">
          <cell r="K62">
            <v>0</v>
          </cell>
        </row>
        <row r="63">
          <cell r="K63">
            <v>347847</v>
          </cell>
        </row>
        <row r="64">
          <cell r="K64">
            <v>0</v>
          </cell>
        </row>
        <row r="67">
          <cell r="K67">
            <v>0</v>
          </cell>
        </row>
        <row r="68">
          <cell r="K68">
            <v>0</v>
          </cell>
        </row>
        <row r="69">
          <cell r="K69">
            <v>234651</v>
          </cell>
        </row>
        <row r="70">
          <cell r="K70">
            <v>2871854</v>
          </cell>
        </row>
        <row r="71">
          <cell r="K71">
            <v>3064815</v>
          </cell>
        </row>
        <row r="73">
          <cell r="K73">
            <v>0</v>
          </cell>
        </row>
        <row r="75">
          <cell r="K75">
            <v>4270120</v>
          </cell>
        </row>
        <row r="78">
          <cell r="K78">
            <v>275000</v>
          </cell>
        </row>
        <row r="79">
          <cell r="K79">
            <v>1887735</v>
          </cell>
        </row>
        <row r="80">
          <cell r="K80">
            <v>0</v>
          </cell>
        </row>
        <row r="81">
          <cell r="K81">
            <v>0</v>
          </cell>
        </row>
        <row r="82">
          <cell r="K82">
            <v>0</v>
          </cell>
        </row>
        <row r="83">
          <cell r="K83">
            <v>0</v>
          </cell>
        </row>
        <row r="85">
          <cell r="K85">
            <v>0</v>
          </cell>
        </row>
        <row r="86">
          <cell r="K86">
            <v>0</v>
          </cell>
        </row>
        <row r="87">
          <cell r="K87">
            <v>0</v>
          </cell>
        </row>
        <row r="88">
          <cell r="K88">
            <v>0</v>
          </cell>
        </row>
        <row r="89">
          <cell r="K89">
            <v>0</v>
          </cell>
        </row>
        <row r="90">
          <cell r="K90">
            <v>0</v>
          </cell>
        </row>
        <row r="91">
          <cell r="K91">
            <v>0</v>
          </cell>
        </row>
        <row r="93">
          <cell r="K93">
            <v>0</v>
          </cell>
        </row>
        <row r="94">
          <cell r="K94">
            <v>0</v>
          </cell>
        </row>
        <row r="95">
          <cell r="K95">
            <v>0</v>
          </cell>
        </row>
        <row r="96">
          <cell r="K96">
            <v>0</v>
          </cell>
        </row>
        <row r="97">
          <cell r="K97">
            <v>0</v>
          </cell>
        </row>
        <row r="98">
          <cell r="K98">
            <v>0</v>
          </cell>
        </row>
        <row r="99">
          <cell r="K99">
            <v>0</v>
          </cell>
        </row>
        <row r="101">
          <cell r="K101">
            <v>0</v>
          </cell>
        </row>
        <row r="105">
          <cell r="K105">
            <v>0</v>
          </cell>
        </row>
        <row r="106">
          <cell r="K106">
            <v>0</v>
          </cell>
        </row>
        <row r="107">
          <cell r="K107">
            <v>0</v>
          </cell>
        </row>
        <row r="108">
          <cell r="K108">
            <v>0</v>
          </cell>
        </row>
        <row r="109">
          <cell r="K109">
            <v>0</v>
          </cell>
        </row>
        <row r="111">
          <cell r="K111">
            <v>0</v>
          </cell>
        </row>
        <row r="113">
          <cell r="K113">
            <v>150000</v>
          </cell>
        </row>
        <row r="120">
          <cell r="K120">
            <v>0</v>
          </cell>
        </row>
        <row r="122">
          <cell r="K122">
            <v>0</v>
          </cell>
        </row>
        <row r="123">
          <cell r="K123">
            <v>0</v>
          </cell>
        </row>
        <row r="124">
          <cell r="K124">
            <v>7968443</v>
          </cell>
        </row>
        <row r="125">
          <cell r="K125">
            <v>0</v>
          </cell>
        </row>
        <row r="126">
          <cell r="K126">
            <v>0</v>
          </cell>
        </row>
        <row r="128">
          <cell r="K128">
            <v>0</v>
          </cell>
        </row>
        <row r="130">
          <cell r="K130">
            <v>4320891</v>
          </cell>
        </row>
        <row r="133">
          <cell r="K133">
            <v>0</v>
          </cell>
        </row>
        <row r="134">
          <cell r="K134">
            <v>0</v>
          </cell>
        </row>
        <row r="135">
          <cell r="K135">
            <v>0</v>
          </cell>
        </row>
        <row r="137">
          <cell r="K137">
            <v>0</v>
          </cell>
        </row>
        <row r="141">
          <cell r="K141">
            <v>0</v>
          </cell>
        </row>
        <row r="142">
          <cell r="K142">
            <v>0</v>
          </cell>
        </row>
        <row r="143">
          <cell r="K143">
            <v>0</v>
          </cell>
        </row>
        <row r="144">
          <cell r="K144">
            <v>0</v>
          </cell>
        </row>
        <row r="145">
          <cell r="K145">
            <v>0</v>
          </cell>
        </row>
        <row r="147">
          <cell r="K147">
            <v>0</v>
          </cell>
        </row>
        <row r="149">
          <cell r="K149">
            <v>100000</v>
          </cell>
        </row>
        <row r="154">
          <cell r="K154">
            <v>0</v>
          </cell>
        </row>
        <row r="157">
          <cell r="K157">
            <v>0</v>
          </cell>
        </row>
        <row r="158">
          <cell r="K158">
            <v>0</v>
          </cell>
        </row>
        <row r="159">
          <cell r="K159">
            <v>0</v>
          </cell>
        </row>
        <row r="160">
          <cell r="K160">
            <v>0</v>
          </cell>
        </row>
        <row r="161">
          <cell r="K161">
            <v>0</v>
          </cell>
        </row>
        <row r="163">
          <cell r="K163">
            <v>5755998</v>
          </cell>
        </row>
        <row r="164">
          <cell r="K164">
            <v>5385000</v>
          </cell>
        </row>
        <row r="165">
          <cell r="K165">
            <v>1500</v>
          </cell>
        </row>
        <row r="167">
          <cell r="K167">
            <v>0</v>
          </cell>
        </row>
        <row r="174">
          <cell r="K174">
            <v>27603</v>
          </cell>
        </row>
        <row r="176">
          <cell r="K176">
            <v>11730981</v>
          </cell>
        </row>
        <row r="177">
          <cell r="K177">
            <v>0</v>
          </cell>
        </row>
        <row r="179">
          <cell r="K179">
            <v>0</v>
          </cell>
        </row>
        <row r="182">
          <cell r="K182">
            <v>0</v>
          </cell>
        </row>
        <row r="183">
          <cell r="K183">
            <v>0</v>
          </cell>
        </row>
        <row r="184">
          <cell r="K184">
            <v>0</v>
          </cell>
        </row>
        <row r="185">
          <cell r="K185">
            <v>0</v>
          </cell>
        </row>
        <row r="186">
          <cell r="K186">
            <v>0</v>
          </cell>
        </row>
        <row r="187">
          <cell r="K187">
            <v>0</v>
          </cell>
        </row>
        <row r="189">
          <cell r="K189">
            <v>0</v>
          </cell>
        </row>
        <row r="193">
          <cell r="K193">
            <v>0</v>
          </cell>
        </row>
        <row r="194">
          <cell r="K194">
            <v>0</v>
          </cell>
        </row>
        <row r="195">
          <cell r="K195">
            <v>0</v>
          </cell>
        </row>
        <row r="196">
          <cell r="K196">
            <v>0</v>
          </cell>
        </row>
        <row r="197">
          <cell r="K197">
            <v>0</v>
          </cell>
        </row>
        <row r="199">
          <cell r="K199">
            <v>0</v>
          </cell>
        </row>
        <row r="200">
          <cell r="K200">
            <v>0</v>
          </cell>
        </row>
        <row r="201">
          <cell r="K201">
            <v>0</v>
          </cell>
        </row>
        <row r="203">
          <cell r="K203">
            <v>100000</v>
          </cell>
        </row>
        <row r="209">
          <cell r="K209">
            <v>901097</v>
          </cell>
        </row>
        <row r="210">
          <cell r="K210">
            <v>0</v>
          </cell>
        </row>
        <row r="211">
          <cell r="K211">
            <v>577408</v>
          </cell>
        </row>
        <row r="212">
          <cell r="K212">
            <v>0</v>
          </cell>
        </row>
        <row r="213">
          <cell r="K213">
            <v>0</v>
          </cell>
        </row>
        <row r="214">
          <cell r="K214">
            <v>0</v>
          </cell>
        </row>
        <row r="215">
          <cell r="K215">
            <v>0</v>
          </cell>
        </row>
        <row r="216">
          <cell r="K216">
            <v>27383</v>
          </cell>
        </row>
        <row r="217">
          <cell r="K217">
            <v>307569</v>
          </cell>
        </row>
        <row r="218">
          <cell r="K218">
            <v>107777</v>
          </cell>
        </row>
        <row r="219">
          <cell r="K219">
            <v>0</v>
          </cell>
        </row>
        <row r="220">
          <cell r="K220">
            <v>1945</v>
          </cell>
        </row>
        <row r="221">
          <cell r="K221">
            <v>37118</v>
          </cell>
        </row>
        <row r="222">
          <cell r="K222">
            <v>0</v>
          </cell>
        </row>
        <row r="226">
          <cell r="K226">
            <v>91488</v>
          </cell>
        </row>
        <row r="227">
          <cell r="K227">
            <v>216687</v>
          </cell>
        </row>
        <row r="228">
          <cell r="K228">
            <v>50051</v>
          </cell>
        </row>
        <row r="229">
          <cell r="K229">
            <v>17409</v>
          </cell>
        </row>
        <row r="230">
          <cell r="K230">
            <v>4317</v>
          </cell>
        </row>
        <row r="231">
          <cell r="K231">
            <v>0</v>
          </cell>
        </row>
        <row r="234">
          <cell r="K234">
            <v>228425</v>
          </cell>
        </row>
        <row r="235">
          <cell r="K235">
            <v>30532</v>
          </cell>
        </row>
        <row r="236">
          <cell r="K236">
            <v>0</v>
          </cell>
        </row>
        <row r="239">
          <cell r="K239">
            <v>0</v>
          </cell>
        </row>
        <row r="240">
          <cell r="K240">
            <v>13497</v>
          </cell>
        </row>
        <row r="241">
          <cell r="K241">
            <v>55185</v>
          </cell>
        </row>
        <row r="242">
          <cell r="K242">
            <v>0</v>
          </cell>
        </row>
        <row r="243">
          <cell r="K243">
            <v>0</v>
          </cell>
        </row>
        <row r="244">
          <cell r="K244">
            <v>0</v>
          </cell>
        </row>
        <row r="245">
          <cell r="K245">
            <v>0</v>
          </cell>
        </row>
        <row r="246">
          <cell r="K246">
            <v>43064</v>
          </cell>
        </row>
        <row r="247">
          <cell r="K247">
            <v>0</v>
          </cell>
        </row>
        <row r="248">
          <cell r="K248">
            <v>0</v>
          </cell>
        </row>
        <row r="249">
          <cell r="K249">
            <v>0</v>
          </cell>
        </row>
        <row r="250">
          <cell r="K250">
            <v>0</v>
          </cell>
        </row>
        <row r="253">
          <cell r="K253">
            <v>64603</v>
          </cell>
        </row>
        <row r="254">
          <cell r="K254">
            <v>249705</v>
          </cell>
        </row>
        <row r="257">
          <cell r="K257">
            <v>12560</v>
          </cell>
        </row>
        <row r="258">
          <cell r="K258">
            <v>117828</v>
          </cell>
        </row>
        <row r="259">
          <cell r="K259">
            <v>0</v>
          </cell>
        </row>
        <row r="260">
          <cell r="K260">
            <v>176055</v>
          </cell>
        </row>
        <row r="261">
          <cell r="K261">
            <v>5749</v>
          </cell>
        </row>
        <row r="262">
          <cell r="K262">
            <v>0</v>
          </cell>
        </row>
        <row r="263">
          <cell r="K263">
            <v>0</v>
          </cell>
        </row>
        <row r="266">
          <cell r="K266">
            <v>0</v>
          </cell>
        </row>
        <row r="267">
          <cell r="K267">
            <v>0</v>
          </cell>
        </row>
        <row r="268">
          <cell r="K268">
            <v>35763</v>
          </cell>
        </row>
        <row r="269">
          <cell r="K269">
            <v>89427</v>
          </cell>
        </row>
        <row r="270">
          <cell r="K270">
            <v>223237</v>
          </cell>
        </row>
        <row r="272">
          <cell r="K272">
            <v>0</v>
          </cell>
        </row>
        <row r="274">
          <cell r="K274">
            <v>152259</v>
          </cell>
        </row>
        <row r="276">
          <cell r="K276">
            <v>0</v>
          </cell>
        </row>
        <row r="277">
          <cell r="K277">
            <v>0</v>
          </cell>
        </row>
        <row r="281">
          <cell r="K281">
            <v>0</v>
          </cell>
        </row>
        <row r="282">
          <cell r="K282">
            <v>0</v>
          </cell>
        </row>
        <row r="283">
          <cell r="K283">
            <v>0</v>
          </cell>
        </row>
        <row r="284">
          <cell r="K284">
            <v>0</v>
          </cell>
        </row>
        <row r="285">
          <cell r="K285">
            <v>0</v>
          </cell>
        </row>
        <row r="287">
          <cell r="K287">
            <v>0</v>
          </cell>
        </row>
        <row r="294">
          <cell r="K294">
            <v>19852642</v>
          </cell>
        </row>
        <row r="295">
          <cell r="K295">
            <v>0</v>
          </cell>
        </row>
        <row r="299">
          <cell r="K299">
            <v>0</v>
          </cell>
        </row>
        <row r="300">
          <cell r="K300">
            <v>0</v>
          </cell>
        </row>
        <row r="301">
          <cell r="K301">
            <v>0</v>
          </cell>
        </row>
        <row r="302">
          <cell r="K302">
            <v>0</v>
          </cell>
        </row>
        <row r="304">
          <cell r="K304">
            <v>0</v>
          </cell>
        </row>
        <row r="312">
          <cell r="K312">
            <v>0</v>
          </cell>
        </row>
        <row r="313">
          <cell r="K313">
            <v>215000</v>
          </cell>
        </row>
        <row r="314">
          <cell r="K314">
            <v>75000</v>
          </cell>
        </row>
        <row r="315">
          <cell r="K315">
            <v>406000</v>
          </cell>
        </row>
        <row r="316">
          <cell r="K316">
            <v>2999759</v>
          </cell>
        </row>
        <row r="317">
          <cell r="K317">
            <v>1132400</v>
          </cell>
        </row>
        <row r="318">
          <cell r="K318">
            <v>0</v>
          </cell>
        </row>
        <row r="319">
          <cell r="K319">
            <v>0</v>
          </cell>
        </row>
        <row r="320">
          <cell r="K320">
            <v>50000</v>
          </cell>
        </row>
        <row r="321">
          <cell r="K321">
            <v>0</v>
          </cell>
        </row>
        <row r="322">
          <cell r="K322">
            <v>0</v>
          </cell>
        </row>
        <row r="326">
          <cell r="K326">
            <v>0</v>
          </cell>
        </row>
        <row r="327">
          <cell r="K327">
            <v>0</v>
          </cell>
        </row>
        <row r="328">
          <cell r="K328">
            <v>0</v>
          </cell>
        </row>
        <row r="330">
          <cell r="K330">
            <v>0</v>
          </cell>
        </row>
        <row r="337">
          <cell r="K337">
            <v>0</v>
          </cell>
        </row>
        <row r="338">
          <cell r="K338">
            <v>1025000</v>
          </cell>
        </row>
        <row r="340">
          <cell r="K340">
            <v>0</v>
          </cell>
        </row>
        <row r="343">
          <cell r="K343">
            <v>0</v>
          </cell>
        </row>
        <row r="347">
          <cell r="K347">
            <v>0</v>
          </cell>
        </row>
        <row r="348">
          <cell r="K348">
            <v>0</v>
          </cell>
        </row>
        <row r="350">
          <cell r="K350">
            <v>0</v>
          </cell>
        </row>
        <row r="351">
          <cell r="K351">
            <v>0</v>
          </cell>
        </row>
        <row r="353">
          <cell r="K353">
            <v>0</v>
          </cell>
        </row>
      </sheetData>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15 - Cook"/>
      <sheetName val="SD57 - Cook"/>
      <sheetName val="SD58 - DuPage"/>
      <sheetName val="SD59 - Cook"/>
      <sheetName val="SD89 - Cook"/>
      <sheetName val="SD98 - Cook"/>
      <sheetName val="SD99 - DuPage"/>
      <sheetName val="SD121 - Lake"/>
      <sheetName val="SD168 - Cook"/>
      <sheetName val="SD169 - Cook"/>
      <sheetName val="SD200 - DuPage"/>
      <sheetName val="SD202 - Cook"/>
      <sheetName val="SD201 - DuPage"/>
      <sheetName val="SD219 - Cook"/>
      <sheetName val="SD225 - Coo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473</v>
      </c>
      <c r="J1" s="2133"/>
      <c r="K1" s="2133"/>
      <c r="L1" s="2133"/>
      <c r="M1" s="2133"/>
      <c r="N1" s="2133"/>
      <c r="O1" s="2133"/>
      <c r="P1" s="2133"/>
      <c r="Q1" s="2133"/>
      <c r="R1" s="2133"/>
      <c r="S1" s="2133"/>
    </row>
    <row r="2" spans="1:28" ht="12" customHeight="1" x14ac:dyDescent="0.2">
      <c r="A2" s="202" t="s">
        <v>1967</v>
      </c>
      <c r="D2" s="203"/>
      <c r="I2" s="2134" t="s">
        <v>1154</v>
      </c>
      <c r="J2" s="2133"/>
      <c r="K2" s="2133"/>
      <c r="L2" s="2133"/>
      <c r="M2" s="2133"/>
      <c r="N2" s="2133"/>
      <c r="O2" s="2133"/>
      <c r="P2" s="2133"/>
      <c r="Q2" s="2133"/>
      <c r="R2" s="2133"/>
      <c r="S2" s="2133"/>
    </row>
    <row r="3" spans="1:28" ht="12" customHeight="1" x14ac:dyDescent="0.2">
      <c r="A3" s="1869" t="s">
        <v>1955</v>
      </c>
      <c r="B3" s="1870"/>
      <c r="C3" s="1870"/>
      <c r="D3" s="1871"/>
      <c r="I3" s="2134" t="s">
        <v>55</v>
      </c>
      <c r="J3" s="2133"/>
      <c r="K3" s="2133"/>
      <c r="L3" s="2133"/>
      <c r="M3" s="2133"/>
      <c r="N3" s="2133"/>
      <c r="O3" s="2133"/>
      <c r="P3" s="2133"/>
      <c r="Q3" s="2133"/>
      <c r="R3" s="2133"/>
      <c r="S3" s="2133"/>
    </row>
    <row r="4" spans="1:28" ht="12" customHeight="1" x14ac:dyDescent="0.2">
      <c r="A4" s="192"/>
      <c r="I4" s="2134" t="s">
        <v>616</v>
      </c>
      <c r="J4" s="2133"/>
      <c r="K4" s="2133"/>
      <c r="L4" s="2133"/>
      <c r="M4" s="2133"/>
      <c r="N4" s="2133"/>
      <c r="O4" s="2133"/>
      <c r="P4" s="2133"/>
      <c r="Q4" s="2133"/>
      <c r="R4" s="2133"/>
      <c r="S4" s="2133"/>
    </row>
    <row r="5" spans="1:28" ht="14.1" customHeight="1" x14ac:dyDescent="0.2">
      <c r="B5" s="444" t="s">
        <v>2084</v>
      </c>
      <c r="C5" s="179" t="s">
        <v>1082</v>
      </c>
      <c r="D5" s="364"/>
      <c r="E5" s="364"/>
      <c r="H5" s="193"/>
      <c r="I5" s="2141" t="s">
        <v>787</v>
      </c>
      <c r="J5" s="2085"/>
      <c r="K5" s="2085"/>
      <c r="L5" s="2085"/>
      <c r="M5" s="2085"/>
      <c r="N5" s="2085"/>
      <c r="O5" s="2085"/>
      <c r="P5" s="2085"/>
      <c r="Q5" s="2085"/>
      <c r="R5" s="2085"/>
      <c r="S5" s="2085"/>
    </row>
    <row r="6" spans="1:28" ht="14.1" customHeight="1" x14ac:dyDescent="0.2">
      <c r="B6" s="444"/>
      <c r="C6" s="179" t="s">
        <v>1083</v>
      </c>
      <c r="D6" s="364"/>
      <c r="E6" s="364"/>
      <c r="I6" s="2140" t="s">
        <v>1050</v>
      </c>
      <c r="J6" s="2085"/>
      <c r="K6" s="2085"/>
      <c r="L6" s="2085"/>
      <c r="M6" s="2085"/>
      <c r="N6" s="2085"/>
      <c r="O6" s="2085"/>
      <c r="P6" s="2085"/>
      <c r="Q6" s="2085"/>
      <c r="R6" s="2085"/>
      <c r="S6" s="2085"/>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781</v>
      </c>
      <c r="J9" s="2138"/>
      <c r="K9" s="2138"/>
      <c r="L9" s="2138"/>
      <c r="M9" s="2138"/>
      <c r="N9" s="2138"/>
      <c r="O9" s="2138"/>
      <c r="P9" s="2138"/>
      <c r="Q9" s="2138"/>
      <c r="R9" s="2138"/>
      <c r="S9" s="2139"/>
      <c r="T9" s="2081" t="s">
        <v>629</v>
      </c>
      <c r="U9" s="2082"/>
      <c r="V9" s="2082"/>
      <c r="W9" s="2082"/>
      <c r="X9" s="2082"/>
      <c r="Y9" s="2082"/>
      <c r="Z9" s="2082"/>
      <c r="AA9" s="2083"/>
    </row>
    <row r="10" spans="1:28" ht="13.5" customHeight="1" x14ac:dyDescent="0.2">
      <c r="A10" s="2090" t="s">
        <v>782</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1130</v>
      </c>
      <c r="B11" s="2094"/>
      <c r="C11" s="2094"/>
      <c r="D11" s="2094"/>
      <c r="E11" s="2094"/>
      <c r="F11" s="2094"/>
      <c r="G11" s="2094"/>
      <c r="H11" s="2095"/>
      <c r="I11" s="181"/>
      <c r="J11" s="345"/>
      <c r="K11" s="181"/>
      <c r="O11" s="1757"/>
      <c r="P11" s="380" t="s">
        <v>225</v>
      </c>
      <c r="Q11" s="184"/>
      <c r="R11" s="182"/>
      <c r="S11" s="181"/>
      <c r="T11" s="2087"/>
      <c r="U11" s="2088"/>
      <c r="V11" s="2088"/>
      <c r="W11" s="2088"/>
      <c r="X11" s="2088"/>
      <c r="Y11" s="2088"/>
      <c r="Z11" s="2088"/>
      <c r="AA11" s="2089"/>
    </row>
    <row r="12" spans="1:28" ht="13.5" customHeight="1" x14ac:dyDescent="0.2">
      <c r="A12" s="365" t="s">
        <v>1099</v>
      </c>
      <c r="B12" s="347"/>
      <c r="C12" s="347"/>
      <c r="D12" s="347"/>
      <c r="E12" s="347"/>
      <c r="F12" s="347"/>
      <c r="G12" s="347"/>
      <c r="H12" s="274"/>
      <c r="I12" s="183"/>
      <c r="J12" s="184"/>
      <c r="K12" s="182"/>
      <c r="O12" s="1758" t="s">
        <v>2084</v>
      </c>
      <c r="P12" s="380" t="s">
        <v>226</v>
      </c>
      <c r="Q12" s="345"/>
      <c r="R12" s="184"/>
      <c r="S12" s="184"/>
      <c r="T12" s="365" t="s">
        <v>304</v>
      </c>
      <c r="U12" s="272"/>
      <c r="V12" s="272"/>
      <c r="W12" s="272"/>
      <c r="X12" s="272"/>
      <c r="Y12" s="200"/>
      <c r="Z12" s="200"/>
      <c r="AA12" s="201"/>
    </row>
    <row r="13" spans="1:28" ht="13.5" customHeight="1" x14ac:dyDescent="0.2">
      <c r="A13" s="2101">
        <v>5016219017</v>
      </c>
      <c r="B13" s="2102"/>
      <c r="C13" s="2102"/>
      <c r="D13" s="2102"/>
      <c r="E13" s="2102"/>
      <c r="F13" s="2102"/>
      <c r="G13" s="2102"/>
      <c r="H13" s="2103"/>
      <c r="I13" s="185"/>
      <c r="J13" s="184"/>
      <c r="K13" s="182"/>
      <c r="L13" s="184"/>
      <c r="M13" s="184"/>
      <c r="N13" s="184"/>
      <c r="O13" s="184"/>
      <c r="P13" s="184"/>
      <c r="Q13" s="184"/>
      <c r="R13" s="184"/>
      <c r="S13" s="184"/>
      <c r="T13" s="2109" t="s">
        <v>2079</v>
      </c>
      <c r="U13" s="2110"/>
      <c r="V13" s="2110"/>
      <c r="W13" s="2110"/>
      <c r="X13" s="2110"/>
      <c r="Y13" s="2111"/>
      <c r="Z13" s="2111"/>
      <c r="AA13" s="2112"/>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99" t="s">
        <v>2085</v>
      </c>
      <c r="B15" s="2104"/>
      <c r="C15" s="2104"/>
      <c r="D15" s="2104"/>
      <c r="E15" s="2104"/>
      <c r="F15" s="2104"/>
      <c r="G15" s="2104"/>
      <c r="H15" s="2105"/>
      <c r="T15" s="2069" t="s">
        <v>2097</v>
      </c>
      <c r="U15" s="2070"/>
      <c r="V15" s="2070"/>
      <c r="W15" s="2070"/>
      <c r="X15" s="2070"/>
      <c r="Y15" s="2113"/>
      <c r="Z15" s="2113"/>
      <c r="AA15" s="211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4" t="s">
        <v>2217</v>
      </c>
      <c r="B17" s="2130"/>
      <c r="C17" s="2130"/>
      <c r="D17" s="2130"/>
      <c r="E17" s="2130"/>
      <c r="F17" s="2130"/>
      <c r="G17" s="2130"/>
      <c r="H17" s="2131"/>
      <c r="T17" s="2117" t="s">
        <v>2080</v>
      </c>
      <c r="U17" s="2118"/>
      <c r="V17" s="2118"/>
      <c r="W17" s="2118"/>
      <c r="X17" s="2118"/>
      <c r="Y17" s="2118"/>
      <c r="Z17" s="2118"/>
      <c r="AA17" s="2119"/>
    </row>
    <row r="18" spans="1:27" ht="13.5" customHeight="1" x14ac:dyDescent="0.2">
      <c r="A18" s="365" t="s">
        <v>626</v>
      </c>
      <c r="B18" s="347"/>
      <c r="C18" s="343"/>
      <c r="D18" s="347"/>
      <c r="E18" s="347"/>
      <c r="F18" s="347"/>
      <c r="G18" s="347"/>
      <c r="H18" s="277"/>
      <c r="I18" s="2127" t="s">
        <v>783</v>
      </c>
      <c r="J18" s="2128"/>
      <c r="K18" s="2128"/>
      <c r="L18" s="2128"/>
      <c r="M18" s="2128"/>
      <c r="N18" s="2128"/>
      <c r="O18" s="2128"/>
      <c r="P18" s="2128"/>
      <c r="Q18" s="2128"/>
      <c r="R18" s="2128"/>
      <c r="S18" s="2129"/>
      <c r="T18" s="365" t="s">
        <v>826</v>
      </c>
      <c r="U18" s="272"/>
      <c r="V18" s="343"/>
      <c r="W18" s="271"/>
      <c r="X18" s="365" t="s">
        <v>305</v>
      </c>
      <c r="Y18" s="352"/>
      <c r="Z18" s="1967" t="s">
        <v>784</v>
      </c>
      <c r="AA18" s="201"/>
    </row>
    <row r="19" spans="1:27" ht="13.5" customHeight="1" x14ac:dyDescent="0.2">
      <c r="A19" s="2099" t="s">
        <v>2086</v>
      </c>
      <c r="B19" s="2100"/>
      <c r="C19" s="2100"/>
      <c r="D19" s="2100"/>
      <c r="E19" s="2100"/>
      <c r="F19" s="2100"/>
      <c r="G19" s="2100"/>
      <c r="H19" s="2098"/>
      <c r="I19" s="184"/>
      <c r="J19" s="379"/>
      <c r="K19" s="195"/>
      <c r="L19" s="193"/>
      <c r="M19" s="657" t="s">
        <v>359</v>
      </c>
      <c r="P19" s="181"/>
      <c r="Q19" s="181"/>
      <c r="R19" s="181"/>
      <c r="S19" s="185"/>
      <c r="T19" s="2106" t="s">
        <v>2081</v>
      </c>
      <c r="U19" s="2107"/>
      <c r="V19" s="2107"/>
      <c r="W19" s="2108"/>
      <c r="X19" s="2078" t="s">
        <v>2038</v>
      </c>
      <c r="Y19" s="2116"/>
      <c r="Z19" s="2115">
        <v>60015</v>
      </c>
      <c r="AA19" s="2108"/>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96" t="s">
        <v>2087</v>
      </c>
      <c r="B21" s="2097"/>
      <c r="C21" s="2097"/>
      <c r="D21" s="2097"/>
      <c r="E21" s="2097"/>
      <c r="F21" s="2097"/>
      <c r="G21" s="2097"/>
      <c r="H21" s="2098"/>
      <c r="I21" s="2123" t="s">
        <v>785</v>
      </c>
      <c r="J21" s="2085"/>
      <c r="K21" s="2085"/>
      <c r="L21" s="2085"/>
      <c r="M21" s="2085"/>
      <c r="N21" s="2085"/>
      <c r="O21" s="2085"/>
      <c r="P21" s="2085"/>
      <c r="Q21" s="2085"/>
      <c r="R21" s="2085"/>
      <c r="S21" s="2086"/>
      <c r="T21" s="2064" t="s">
        <v>2082</v>
      </c>
      <c r="U21" s="2065"/>
      <c r="V21" s="2065"/>
      <c r="W21" s="2065"/>
      <c r="X21" s="2037"/>
      <c r="Y21" s="2078" t="s">
        <v>2083</v>
      </c>
      <c r="Z21" s="2079"/>
      <c r="AA21" s="2080"/>
    </row>
    <row r="22" spans="1:27" ht="13.5" customHeight="1" x14ac:dyDescent="0.2">
      <c r="A22" s="367" t="s">
        <v>627</v>
      </c>
      <c r="B22" s="280"/>
      <c r="C22" s="280"/>
      <c r="D22" s="280"/>
      <c r="E22" s="280"/>
      <c r="F22" s="280"/>
      <c r="G22" s="280"/>
      <c r="H22" s="281"/>
      <c r="I22" s="2124" t="s">
        <v>1805</v>
      </c>
      <c r="J22" s="2125"/>
      <c r="K22" s="2125"/>
      <c r="L22" s="2125"/>
      <c r="M22" s="2125"/>
      <c r="N22" s="2125"/>
      <c r="O22" s="2125"/>
      <c r="P22" s="2125"/>
      <c r="Q22" s="2125"/>
      <c r="R22" s="2125"/>
      <c r="S22" s="2126"/>
      <c r="T22" s="365" t="s">
        <v>2034</v>
      </c>
      <c r="U22" s="272"/>
      <c r="V22" s="343"/>
      <c r="W22" s="272"/>
      <c r="X22" s="1968" t="s">
        <v>1632</v>
      </c>
      <c r="Z22" s="200"/>
      <c r="AA22" s="201"/>
    </row>
    <row r="23" spans="1:27" ht="13.5" customHeight="1" x14ac:dyDescent="0.2">
      <c r="A23" s="2120" t="s">
        <v>2088</v>
      </c>
      <c r="B23" s="2121"/>
      <c r="C23" s="2121"/>
      <c r="D23" s="2121"/>
      <c r="E23" s="2121"/>
      <c r="F23" s="2121"/>
      <c r="G23" s="2121"/>
      <c r="H23" s="2122"/>
      <c r="T23" s="2064" t="str">
        <f>++IF(T15="Susan R. Jones","065-027771","065-046525")</f>
        <v>065-027771</v>
      </c>
      <c r="U23" s="2065"/>
      <c r="V23" s="2065"/>
      <c r="W23" s="2065"/>
      <c r="X23" s="2075">
        <v>43373</v>
      </c>
      <c r="Y23" s="2076"/>
      <c r="Z23" s="2076"/>
      <c r="AA23" s="2077"/>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96">
        <v>60077</v>
      </c>
      <c r="B25" s="2097"/>
      <c r="C25" s="2097"/>
      <c r="D25" s="2097"/>
      <c r="E25" s="2097"/>
      <c r="F25" s="2097"/>
      <c r="G25" s="2097"/>
      <c r="H25" s="2098"/>
      <c r="I25" s="658"/>
      <c r="J25" s="204"/>
      <c r="K25" s="204"/>
      <c r="L25" s="204"/>
      <c r="M25" s="204"/>
      <c r="N25" s="204"/>
      <c r="O25" s="204"/>
      <c r="P25" s="204"/>
      <c r="Q25" s="204"/>
      <c r="R25" s="204"/>
      <c r="S25" s="205"/>
      <c r="T25" s="2061" t="str">
        <f>+IF(T15="Susan R. Jones","sjones@millercooper.com","ballen@millercooper.com")</f>
        <v>sjones@millercooper.com</v>
      </c>
      <c r="U25" s="2062"/>
      <c r="V25" s="2062"/>
      <c r="W25" s="2062"/>
      <c r="X25" s="2062"/>
      <c r="Y25" s="2062"/>
      <c r="Z25" s="2062"/>
      <c r="AA25" s="2063"/>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152" t="s">
        <v>2006</v>
      </c>
      <c r="J27" s="2128"/>
      <c r="K27" s="2128"/>
      <c r="L27" s="2128"/>
      <c r="M27" s="2128"/>
      <c r="N27" s="2128"/>
      <c r="O27" s="2128"/>
      <c r="P27" s="2128"/>
      <c r="Q27" s="2128"/>
      <c r="R27" s="2128"/>
      <c r="S27" s="2129"/>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c r="F29" s="1563" t="s">
        <v>1630</v>
      </c>
      <c r="G29" s="659"/>
      <c r="I29" s="275"/>
      <c r="J29" s="1757" t="s">
        <v>2084</v>
      </c>
      <c r="K29" s="182" t="s">
        <v>674</v>
      </c>
      <c r="L29" s="392"/>
      <c r="M29" s="195" t="s">
        <v>106</v>
      </c>
      <c r="N29" s="186" t="s">
        <v>2044</v>
      </c>
      <c r="O29" s="186"/>
      <c r="P29" s="186"/>
      <c r="Q29" s="186"/>
      <c r="R29" s="186"/>
      <c r="S29" s="670"/>
      <c r="T29" s="56"/>
      <c r="U29" s="56"/>
      <c r="V29" s="56"/>
      <c r="W29" s="56"/>
      <c r="X29" s="56"/>
      <c r="Y29" s="56"/>
      <c r="Z29" s="56"/>
      <c r="AA29" s="1085"/>
    </row>
    <row r="30" spans="1:27" ht="13.5" customHeight="1" x14ac:dyDescent="0.2">
      <c r="A30" s="1796"/>
      <c r="B30" s="1089" t="s">
        <v>2084</v>
      </c>
      <c r="C30" s="671" t="s">
        <v>1384</v>
      </c>
      <c r="D30" s="182"/>
      <c r="E30" s="182"/>
      <c r="F30" s="1275"/>
      <c r="G30" s="659"/>
      <c r="H30" s="659"/>
      <c r="I30" s="275"/>
      <c r="J30" s="1757" t="s">
        <v>2084</v>
      </c>
      <c r="K30" s="182" t="s">
        <v>674</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1757" t="s">
        <v>2084</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0"/>
      <c r="Q35" s="2097"/>
      <c r="R35" s="2097"/>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64" t="s">
        <v>2089</v>
      </c>
      <c r="B38" s="2130"/>
      <c r="C38" s="2130"/>
      <c r="D38" s="2130"/>
      <c r="E38" s="2130"/>
      <c r="F38" s="2097"/>
      <c r="G38" s="2097"/>
      <c r="H38" s="2098"/>
      <c r="I38" s="2146" t="s">
        <v>2093</v>
      </c>
      <c r="J38" s="2070"/>
      <c r="K38" s="2070"/>
      <c r="L38" s="2070"/>
      <c r="M38" s="2070"/>
      <c r="N38" s="2070"/>
      <c r="O38" s="2070"/>
      <c r="P38" s="2067"/>
      <c r="Q38" s="2067"/>
      <c r="R38" s="2067"/>
      <c r="S38" s="2068"/>
      <c r="T38" s="2069" t="s">
        <v>2098</v>
      </c>
      <c r="U38" s="2070"/>
      <c r="V38" s="2070"/>
      <c r="W38" s="2070"/>
      <c r="X38" s="2067"/>
      <c r="Y38" s="2067"/>
      <c r="Z38" s="2067"/>
      <c r="AA38" s="2068"/>
    </row>
    <row r="39" spans="1:27" ht="12" customHeight="1" x14ac:dyDescent="0.2">
      <c r="A39" s="2150" t="s">
        <v>627</v>
      </c>
      <c r="B39" s="2151"/>
      <c r="C39" s="343"/>
      <c r="D39" s="340"/>
      <c r="E39" s="340"/>
      <c r="F39" s="350"/>
      <c r="G39" s="340"/>
      <c r="H39" s="277"/>
      <c r="I39" s="2150" t="s">
        <v>627</v>
      </c>
      <c r="J39" s="2151"/>
      <c r="K39" s="2151"/>
      <c r="L39" s="2151"/>
      <c r="M39" s="2151"/>
      <c r="N39" s="337"/>
      <c r="O39" s="343"/>
      <c r="P39" s="343"/>
      <c r="Q39" s="349"/>
      <c r="R39" s="343"/>
      <c r="S39" s="277"/>
      <c r="T39" s="343" t="s">
        <v>627</v>
      </c>
      <c r="U39" s="272"/>
      <c r="V39" s="343"/>
      <c r="W39" s="271"/>
      <c r="X39" s="349"/>
      <c r="Y39" s="200"/>
      <c r="Z39" s="200"/>
      <c r="AA39" s="201"/>
    </row>
    <row r="40" spans="1:27" ht="13.5" customHeight="1" x14ac:dyDescent="0.2">
      <c r="A40" s="2153" t="s">
        <v>2090</v>
      </c>
      <c r="B40" s="2154"/>
      <c r="C40" s="2155"/>
      <c r="D40" s="2155"/>
      <c r="E40" s="2155"/>
      <c r="F40" s="2156"/>
      <c r="G40" s="2156"/>
      <c r="H40" s="2157"/>
      <c r="I40" s="2071" t="s">
        <v>2094</v>
      </c>
      <c r="J40" s="2073"/>
      <c r="K40" s="2073"/>
      <c r="L40" s="2073"/>
      <c r="M40" s="2073"/>
      <c r="N40" s="2073"/>
      <c r="O40" s="2073"/>
      <c r="P40" s="2073"/>
      <c r="Q40" s="2073"/>
      <c r="R40" s="2073"/>
      <c r="S40" s="2074"/>
      <c r="T40" s="2071"/>
      <c r="U40" s="2072"/>
      <c r="V40" s="2073"/>
      <c r="W40" s="2073"/>
      <c r="X40" s="2073"/>
      <c r="Y40" s="2073"/>
      <c r="Z40" s="2073"/>
      <c r="AA40" s="207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9" t="s">
        <v>2091</v>
      </c>
      <c r="B42" s="2097"/>
      <c r="C42" s="2098"/>
      <c r="D42" s="2158" t="s">
        <v>2092</v>
      </c>
      <c r="E42" s="2097"/>
      <c r="F42" s="2097"/>
      <c r="G42" s="2097"/>
      <c r="H42" s="2098"/>
      <c r="I42" s="2069" t="s">
        <v>2095</v>
      </c>
      <c r="J42" s="2067"/>
      <c r="K42" s="2067"/>
      <c r="L42" s="2067"/>
      <c r="M42" s="2067"/>
      <c r="N42" s="2067"/>
      <c r="O42" s="2068"/>
      <c r="P42" s="2066" t="s">
        <v>2096</v>
      </c>
      <c r="Q42" s="2067"/>
      <c r="R42" s="2067"/>
      <c r="S42" s="2068"/>
      <c r="T42" s="2069"/>
      <c r="U42" s="2067"/>
      <c r="V42" s="2067"/>
      <c r="W42" s="2068"/>
      <c r="X42" s="2066"/>
      <c r="Y42" s="2067"/>
      <c r="Z42" s="2067"/>
      <c r="AA42" s="206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1928</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8" type="noConversion"/>
  <hyperlinks>
    <hyperlink ref="I22" r:id="rId1" display="www.isbe.net/sfms/afr/afr.htm"/>
    <hyperlink ref="I22:S22" r:id="rId2" display="   Send ISBE a File"/>
  </hyperlinks>
  <pageMargins left="0.4" right="0.2" top="0.75" bottom="0.52" header="0.19" footer="0.25"/>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 colorId="8" zoomScale="90" zoomScaleNormal="90" zoomScaleSheetLayoutView="100" workbookViewId="0">
      <selection activeCell="A13" sqref="A10: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2041</v>
      </c>
      <c r="C31" s="216" t="s">
        <v>1389</v>
      </c>
      <c r="D31" s="602"/>
      <c r="E31" s="604"/>
    </row>
    <row r="32" spans="1:5" x14ac:dyDescent="0.2">
      <c r="B32" s="602" t="s">
        <v>1295</v>
      </c>
      <c r="C32" s="216" t="s">
        <v>1389</v>
      </c>
      <c r="D32" s="603" t="s">
        <v>2042</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2043</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5" zoomScaleNormal="115"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19"/>
      <c r="D3" s="714"/>
      <c r="E3" s="404"/>
    </row>
    <row r="4" spans="1:9" x14ac:dyDescent="0.2">
      <c r="A4" s="7"/>
      <c r="B4" s="399"/>
      <c r="C4" s="2169" t="s">
        <v>496</v>
      </c>
      <c r="D4" s="2170"/>
      <c r="E4" s="2170"/>
      <c r="F4" s="2170"/>
      <c r="G4" s="2170"/>
      <c r="H4" s="2170"/>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1856</v>
      </c>
    </row>
    <row r="17" spans="1:4" s="33" customFormat="1" ht="6" customHeight="1" x14ac:dyDescent="0.2">
      <c r="A17" s="30"/>
      <c r="B17" s="36"/>
      <c r="C17" s="618"/>
      <c r="D17" s="1008"/>
    </row>
    <row r="18" spans="1:4" s="33" customFormat="1" x14ac:dyDescent="0.2">
      <c r="A18" s="30"/>
      <c r="B18" s="676"/>
      <c r="C18" s="618">
        <v>7</v>
      </c>
      <c r="D18" s="291" t="s">
        <v>1855</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2047" t="s">
        <v>2084</v>
      </c>
      <c r="C29" s="618">
        <v>14</v>
      </c>
      <c r="D29" s="1755" t="s">
        <v>2004</v>
      </c>
    </row>
    <row r="30" spans="1:4" s="33" customFormat="1" x14ac:dyDescent="0.2">
      <c r="A30" s="30"/>
      <c r="B30" s="1753"/>
      <c r="C30" s="618"/>
      <c r="D30" s="1622" t="s">
        <v>2005</v>
      </c>
    </row>
    <row r="31" spans="1:4" s="33" customFormat="1" x14ac:dyDescent="0.2">
      <c r="A31" s="30"/>
      <c r="B31" s="1753"/>
      <c r="C31" s="618"/>
      <c r="D31" s="1754" t="s">
        <v>1854</v>
      </c>
    </row>
    <row r="32" spans="1:4" s="33" customFormat="1" ht="8.25" customHeight="1" x14ac:dyDescent="0.2">
      <c r="A32" s="30"/>
      <c r="B32" s="36"/>
      <c r="C32" s="618"/>
      <c r="D32" s="453"/>
    </row>
    <row r="33" spans="1:9" s="33" customFormat="1" x14ac:dyDescent="0.2">
      <c r="A33" s="2164" t="s">
        <v>2045</v>
      </c>
      <c r="B33" s="2165"/>
      <c r="C33" s="2165"/>
      <c r="D33" s="2165"/>
      <c r="E33" s="2166"/>
      <c r="F33" s="2166"/>
      <c r="G33" s="2166"/>
      <c r="H33" s="2166"/>
      <c r="I33" s="2166"/>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47" t="s">
        <v>2084</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8" t="s">
        <v>2084</v>
      </c>
      <c r="C51" s="625">
        <v>22</v>
      </c>
      <c r="D51" s="390" t="s">
        <v>1864</v>
      </c>
      <c r="E51" s="27"/>
      <c r="F51" s="1606"/>
      <c r="G51" s="1780" t="s">
        <v>1863</v>
      </c>
      <c r="H51" s="2026">
        <v>34742</v>
      </c>
      <c r="I51" s="9" t="s">
        <v>1913</v>
      </c>
    </row>
    <row r="52" spans="1:9" s="33" customFormat="1" x14ac:dyDescent="0.2">
      <c r="A52" s="30"/>
      <c r="B52" s="2038" t="s">
        <v>2084</v>
      </c>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71" t="s">
        <v>2216</v>
      </c>
      <c r="C55" s="2172"/>
      <c r="D55" s="2172"/>
      <c r="E55" s="2172"/>
      <c r="F55" s="2172"/>
      <c r="G55" s="2172"/>
      <c r="H55" s="2173"/>
      <c r="I55" s="3"/>
    </row>
    <row r="56" spans="1:9" s="33" customFormat="1" x14ac:dyDescent="0.2">
      <c r="A56" s="1787"/>
      <c r="B56" s="2174"/>
      <c r="C56" s="2175"/>
      <c r="D56" s="2175"/>
      <c r="E56" s="2175"/>
      <c r="F56" s="2175"/>
      <c r="G56" s="2175"/>
      <c r="H56" s="2176"/>
      <c r="I56" s="3"/>
    </row>
    <row r="57" spans="1:9" s="33" customFormat="1" x14ac:dyDescent="0.2">
      <c r="A57" s="1787"/>
      <c r="B57" s="2174"/>
      <c r="C57" s="2175"/>
      <c r="D57" s="2175"/>
      <c r="E57" s="2175"/>
      <c r="F57" s="2175"/>
      <c r="G57" s="2175"/>
      <c r="H57" s="2176"/>
      <c r="I57" s="3"/>
    </row>
    <row r="58" spans="1:9" s="33" customFormat="1" x14ac:dyDescent="0.2">
      <c r="A58" s="1787"/>
      <c r="B58" s="2174"/>
      <c r="C58" s="2175"/>
      <c r="D58" s="2175"/>
      <c r="E58" s="2175"/>
      <c r="F58" s="2175"/>
      <c r="G58" s="2175"/>
      <c r="H58" s="2176"/>
      <c r="I58" s="3"/>
    </row>
    <row r="59" spans="1:9" s="33" customFormat="1" x14ac:dyDescent="0.2">
      <c r="A59" s="1787"/>
      <c r="B59" s="2174"/>
      <c r="C59" s="2175"/>
      <c r="D59" s="2175"/>
      <c r="E59" s="2175"/>
      <c r="F59" s="2175"/>
      <c r="G59" s="2175"/>
      <c r="H59" s="2176"/>
      <c r="I59" s="3"/>
    </row>
    <row r="60" spans="1:9" s="33" customFormat="1" x14ac:dyDescent="0.2">
      <c r="A60" s="1787"/>
      <c r="B60" s="2174"/>
      <c r="C60" s="2175"/>
      <c r="D60" s="2175"/>
      <c r="E60" s="2175"/>
      <c r="F60" s="2175"/>
      <c r="G60" s="2175"/>
      <c r="H60" s="2176"/>
      <c r="I60" s="3"/>
    </row>
    <row r="61" spans="1:9" s="33" customFormat="1" x14ac:dyDescent="0.2">
      <c r="A61" s="1787"/>
      <c r="B61" s="2174"/>
      <c r="C61" s="2175"/>
      <c r="D61" s="2175"/>
      <c r="E61" s="2175"/>
      <c r="F61" s="2175"/>
      <c r="G61" s="2175"/>
      <c r="H61" s="2176"/>
      <c r="I61" s="3"/>
    </row>
    <row r="62" spans="1:9" s="33" customFormat="1" x14ac:dyDescent="0.2">
      <c r="A62" s="1787"/>
      <c r="B62" s="2174"/>
      <c r="C62" s="2175"/>
      <c r="D62" s="2175"/>
      <c r="E62" s="2175"/>
      <c r="F62" s="2175"/>
      <c r="G62" s="2175"/>
      <c r="H62" s="2176"/>
      <c r="I62" s="3"/>
    </row>
    <row r="63" spans="1:9" s="33" customFormat="1" x14ac:dyDescent="0.2">
      <c r="A63" s="1787"/>
      <c r="B63" s="2174"/>
      <c r="C63" s="2175"/>
      <c r="D63" s="2175"/>
      <c r="E63" s="2175"/>
      <c r="F63" s="2175"/>
      <c r="G63" s="2175"/>
      <c r="H63" s="2176"/>
      <c r="I63" s="3"/>
    </row>
    <row r="64" spans="1:9" s="33" customFormat="1" x14ac:dyDescent="0.2">
      <c r="A64" s="1787"/>
      <c r="B64" s="2174"/>
      <c r="C64" s="2175"/>
      <c r="D64" s="2175"/>
      <c r="E64" s="2175"/>
      <c r="F64" s="2175"/>
      <c r="G64" s="2175"/>
      <c r="H64" s="2176"/>
      <c r="I64" s="3"/>
    </row>
    <row r="65" spans="1:9" s="33" customFormat="1" ht="9" customHeight="1" x14ac:dyDescent="0.2">
      <c r="A65" s="1788"/>
      <c r="B65" s="2177"/>
      <c r="C65" s="2178"/>
      <c r="D65" s="2178"/>
      <c r="E65" s="2178"/>
      <c r="F65" s="2178"/>
      <c r="G65" s="2178"/>
      <c r="H65" s="2179"/>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4" t="s">
        <v>1638</v>
      </c>
      <c r="B68" s="2167"/>
      <c r="C68" s="2167"/>
      <c r="D68" s="2167"/>
      <c r="E68" s="2168"/>
      <c r="F68" s="2168"/>
      <c r="G68" s="2168"/>
      <c r="H68" s="2168"/>
      <c r="I68" s="2168"/>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83" t="s">
        <v>1634</v>
      </c>
      <c r="B81" s="2183"/>
      <c r="C81" s="2183"/>
      <c r="D81" s="2184"/>
      <c r="E81" s="1610" t="s">
        <v>1679</v>
      </c>
      <c r="F81" s="1610" t="s">
        <v>1680</v>
      </c>
      <c r="G81" s="1610" t="s">
        <v>1681</v>
      </c>
      <c r="H81" s="1610" t="s">
        <v>1682</v>
      </c>
      <c r="I81" s="1610" t="s">
        <v>1683</v>
      </c>
      <c r="J81" s="1611" t="s">
        <v>163</v>
      </c>
    </row>
    <row r="82" spans="1:10" s="33" customFormat="1" ht="13.5" customHeight="1" thickTop="1" x14ac:dyDescent="0.2">
      <c r="A82" s="1776" t="s">
        <v>1835</v>
      </c>
      <c r="B82" s="1777"/>
      <c r="C82" s="1778"/>
      <c r="D82" s="1779"/>
      <c r="E82" s="1724"/>
      <c r="F82" s="1724"/>
      <c r="G82" s="1724"/>
      <c r="H82" s="1724"/>
      <c r="I82" s="1724"/>
      <c r="J82" s="1721"/>
    </row>
    <row r="83" spans="1:10" s="33" customFormat="1" ht="13.5" customHeight="1" x14ac:dyDescent="0.2">
      <c r="A83" s="1759" t="s">
        <v>1861</v>
      </c>
      <c r="B83" s="1773"/>
      <c r="C83" s="1774"/>
      <c r="D83" s="1775"/>
      <c r="E83" s="1772"/>
      <c r="F83" s="1722"/>
      <c r="G83" s="1722"/>
      <c r="H83" s="1722"/>
      <c r="I83" s="1722"/>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1862</v>
      </c>
      <c r="B86" s="1764"/>
      <c r="C86" s="1765"/>
      <c r="D86" s="1613"/>
      <c r="E86" s="1722">
        <v>243454</v>
      </c>
      <c r="F86" s="1722">
        <v>9019</v>
      </c>
      <c r="G86" s="1722">
        <v>457298</v>
      </c>
      <c r="H86" s="1722">
        <v>58336</v>
      </c>
      <c r="I86" s="1722">
        <v>159616</v>
      </c>
      <c r="J86" s="1751">
        <f>SUM(E86:I86)</f>
        <v>927723</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927723</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80"/>
      <c r="C100" s="2181"/>
      <c r="D100" s="2181"/>
      <c r="E100" s="2181"/>
      <c r="F100" s="2181"/>
      <c r="G100" s="2181"/>
      <c r="H100" s="2182"/>
      <c r="I100" s="1533"/>
    </row>
    <row r="101" spans="1:9" s="33" customFormat="1" ht="11.25" customHeight="1" x14ac:dyDescent="0.2">
      <c r="A101" s="1576"/>
      <c r="B101" s="2159"/>
      <c r="C101" s="2160"/>
      <c r="D101" s="2160"/>
      <c r="E101" s="2160"/>
      <c r="F101" s="2160"/>
      <c r="G101" s="2160"/>
      <c r="H101" s="2161"/>
      <c r="I101" s="1533"/>
    </row>
    <row r="102" spans="1:9" s="33" customFormat="1" ht="11.25" customHeight="1" x14ac:dyDescent="0.2">
      <c r="A102" s="1576"/>
      <c r="B102" s="2159"/>
      <c r="C102" s="2160"/>
      <c r="D102" s="2160"/>
      <c r="E102" s="2160"/>
      <c r="F102" s="2160"/>
      <c r="G102" s="2160"/>
      <c r="H102" s="2161"/>
      <c r="I102" s="1533"/>
    </row>
    <row r="103" spans="1:9" s="33" customFormat="1" x14ac:dyDescent="0.2">
      <c r="A103" s="1576"/>
      <c r="B103" s="2159"/>
      <c r="C103" s="2160"/>
      <c r="D103" s="2160"/>
      <c r="E103" s="2160"/>
      <c r="F103" s="2160"/>
      <c r="G103" s="2160"/>
      <c r="H103" s="2161"/>
      <c r="I103" s="1533"/>
    </row>
    <row r="104" spans="1:9" s="33" customFormat="1" ht="11.25" customHeight="1" x14ac:dyDescent="0.2">
      <c r="A104" s="1576"/>
      <c r="B104" s="2159"/>
      <c r="C104" s="2160"/>
      <c r="D104" s="2160"/>
      <c r="E104" s="2160"/>
      <c r="F104" s="2160"/>
      <c r="G104" s="2160"/>
      <c r="H104" s="2161"/>
      <c r="I104" s="1533"/>
    </row>
    <row r="105" spans="1:9" s="33" customFormat="1" ht="11.25" customHeight="1" x14ac:dyDescent="0.2">
      <c r="A105" s="1576"/>
      <c r="B105" s="2159"/>
      <c r="C105" s="2160"/>
      <c r="D105" s="2160"/>
      <c r="E105" s="2160"/>
      <c r="F105" s="2160"/>
      <c r="G105" s="2160"/>
      <c r="H105" s="2161"/>
      <c r="I105" s="1533"/>
    </row>
    <row r="106" spans="1:9" s="33" customFormat="1" ht="11.25" customHeight="1" x14ac:dyDescent="0.2">
      <c r="A106" s="1576"/>
      <c r="B106" s="2159"/>
      <c r="C106" s="2160"/>
      <c r="D106" s="2160"/>
      <c r="E106" s="2160"/>
      <c r="F106" s="2160"/>
      <c r="G106" s="2160"/>
      <c r="H106" s="2161"/>
      <c r="I106" s="1533"/>
    </row>
    <row r="107" spans="1:9" s="33" customFormat="1" ht="11.25" customHeight="1" x14ac:dyDescent="0.2">
      <c r="A107" s="1576"/>
      <c r="B107" s="2159"/>
      <c r="C107" s="2160"/>
      <c r="D107" s="2160"/>
      <c r="E107" s="2160"/>
      <c r="F107" s="2160"/>
      <c r="G107" s="2160"/>
      <c r="H107" s="2161"/>
      <c r="I107" s="1571"/>
    </row>
    <row r="108" spans="1:9" s="33" customFormat="1" ht="11.25" customHeight="1" x14ac:dyDescent="0.2">
      <c r="A108" s="1576"/>
      <c r="B108" s="2159"/>
      <c r="C108" s="2160"/>
      <c r="D108" s="2160"/>
      <c r="E108" s="2160"/>
      <c r="F108" s="2160"/>
      <c r="G108" s="2160"/>
      <c r="H108" s="2161"/>
      <c r="I108" s="1533"/>
    </row>
    <row r="109" spans="1:9" s="33" customFormat="1" ht="11.25" customHeight="1" x14ac:dyDescent="0.2">
      <c r="A109" s="1576"/>
      <c r="B109" s="2159"/>
      <c r="C109" s="2160"/>
      <c r="D109" s="2160"/>
      <c r="E109" s="2160"/>
      <c r="F109" s="2160"/>
      <c r="G109" s="2160"/>
      <c r="H109" s="2161"/>
      <c r="I109" s="1533"/>
    </row>
    <row r="110" spans="1:9" s="33" customFormat="1" ht="11.25" customHeight="1" x14ac:dyDescent="0.2">
      <c r="A110" s="1576"/>
      <c r="B110" s="2185"/>
      <c r="C110" s="2186"/>
      <c r="D110" s="2186"/>
      <c r="E110" s="2186"/>
      <c r="F110" s="2186"/>
      <c r="G110" s="2186"/>
      <c r="H110" s="2187"/>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88" t="s">
        <v>2079</v>
      </c>
      <c r="D112" s="2188"/>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89" t="s">
        <v>1647</v>
      </c>
      <c r="D115" s="2190"/>
      <c r="E115" s="2191"/>
      <c r="F115" s="2191"/>
      <c r="G115" s="2191"/>
      <c r="H115" s="2191"/>
      <c r="I115" s="1533"/>
    </row>
    <row r="116" spans="1:9" s="33" customFormat="1" ht="24" customHeight="1" x14ac:dyDescent="0.2">
      <c r="A116" s="1576"/>
      <c r="B116" s="1576"/>
      <c r="C116" s="1576"/>
      <c r="D116" s="1430"/>
      <c r="E116" s="1592"/>
      <c r="F116" s="2059">
        <v>42769</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25"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311</v>
      </c>
      <c r="G7" s="93"/>
      <c r="H7" s="93"/>
      <c r="I7" s="93"/>
      <c r="J7" s="219">
        <v>3474457698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f>2.5659/100</f>
        <v>2.5659000000000001E-2</v>
      </c>
      <c r="E10" s="100" t="s">
        <v>1185</v>
      </c>
      <c r="F10" s="471">
        <f>0.4966/100</f>
        <v>4.9659999999999999E-3</v>
      </c>
      <c r="G10" s="100" t="s">
        <v>1185</v>
      </c>
      <c r="H10" s="471">
        <f>0.1334/100</f>
        <v>1.3339999999999999E-3</v>
      </c>
      <c r="I10" s="100" t="s">
        <v>1186</v>
      </c>
      <c r="J10" s="472">
        <f>ROUND(D10+F10+H10,5)</f>
        <v>3.1960000000000002E-2</v>
      </c>
      <c r="K10" s="93"/>
      <c r="L10" s="471">
        <f>0.014/100</f>
        <v>1.4000000000000001E-4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135048239</v>
      </c>
      <c r="E16" s="100"/>
      <c r="F16" s="82">
        <f>SUM('Acct Summary 7-8'!C17,'Acct Summary 7-8'!D17,'Acct Summary 7-8'!F17)</f>
        <v>117521629</v>
      </c>
      <c r="G16" s="100"/>
      <c r="H16" s="82">
        <f>SUM(D16-F16)</f>
        <v>17526610</v>
      </c>
      <c r="I16" s="93"/>
      <c r="J16" s="82">
        <f>SUM('Acct Summary 7-8'!C81,'Acct Summary 7-8'!D81,'Acct Summary 7-8'!F81,'Acct Summary 7-8'!I81)</f>
        <v>160291037</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2084</v>
      </c>
      <c r="C31" s="406" t="s">
        <v>688</v>
      </c>
      <c r="D31" s="63" t="s">
        <v>1261</v>
      </c>
      <c r="E31" s="93"/>
      <c r="F31" s="93"/>
      <c r="G31" s="101"/>
      <c r="H31" s="253">
        <f>IF(B31="X",(J7*0.069),IF(B32="X",(J7*0.138),"Enter x in a.or b."))</f>
        <v>239737581.16200003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142342184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A13" sqref="A10: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1768</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Niles Twp HSD 219</v>
      </c>
      <c r="E7" s="136"/>
      <c r="G7" s="137"/>
      <c r="H7" s="138"/>
      <c r="I7" s="138"/>
      <c r="J7" s="138"/>
      <c r="K7" s="138"/>
      <c r="L7"/>
      <c r="M7"/>
      <c r="N7"/>
      <c r="O7"/>
      <c r="P7"/>
    </row>
    <row r="8" spans="1:18" ht="12.75" x14ac:dyDescent="0.2">
      <c r="A8"/>
      <c r="B8"/>
      <c r="C8" s="134" t="s">
        <v>1340</v>
      </c>
      <c r="D8" s="139">
        <f>COVER!A13</f>
        <v>5016219017</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160291037</v>
      </c>
      <c r="I12" s="1158"/>
      <c r="J12" s="1158"/>
      <c r="K12" s="1159">
        <f>TRUNC((H12/H13*100000),5)/100000</f>
        <v>1.1870507851999998</v>
      </c>
      <c r="L12" s="1160"/>
      <c r="M12" s="102" t="s">
        <v>1363</v>
      </c>
      <c r="N12" s="102"/>
      <c r="O12" s="1161">
        <v>0.35</v>
      </c>
      <c r="P12" s="154"/>
      <c r="Q12" s="154"/>
    </row>
    <row r="13" spans="1:18" s="156" customFormat="1" ht="11.25" x14ac:dyDescent="0.2">
      <c r="A13" s="154"/>
      <c r="B13" s="1155"/>
      <c r="C13" s="2209" t="s">
        <v>1639</v>
      </c>
      <c r="D13" s="2210"/>
      <c r="E13" s="154"/>
      <c r="F13" s="327" t="s">
        <v>929</v>
      </c>
      <c r="G13" s="1156"/>
      <c r="H13" s="1157">
        <f>SUM('Acct Summary 7-8'!C8+'Acct Summary 7-8'!D8+'Acct Summary 7-8'!F8+'Acct Summary 7-8'!I8)+H14</f>
        <v>135033007</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-15232</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117521629</v>
      </c>
      <c r="I17" s="1158"/>
      <c r="J17" s="1164"/>
      <c r="K17" s="1159">
        <f>TRUNC((H17/H18*100000),5)/100000</f>
        <v>0.87031779570000001</v>
      </c>
      <c r="L17" s="1160"/>
      <c r="M17" s="1120" t="s">
        <v>1391</v>
      </c>
      <c r="O17" s="1165" t="str">
        <f>IF(AND(O16="2", J20 &gt; 2),"1",IF(AND(O16 = "1", J20 &gt; 2),"2",IF(AND(O16="1", J20 &gt;1),"1","0")))</f>
        <v>0</v>
      </c>
      <c r="P17" s="154"/>
    </row>
    <row r="18" spans="1:18" s="156" customFormat="1" ht="11.25" x14ac:dyDescent="0.2">
      <c r="A18" s="154"/>
      <c r="B18" s="1155"/>
      <c r="C18" s="2209" t="s">
        <v>1631</v>
      </c>
      <c r="D18" s="2210"/>
      <c r="E18" s="154"/>
      <c r="F18" s="1143" t="s">
        <v>930</v>
      </c>
      <c r="G18" s="1156"/>
      <c r="H18" s="1157">
        <f>SUM('Acct Summary 7-8'!C8+'Acct Summary 7-8'!D8+'Acct Summary 7-8'!F8+'Acct Summary 7-8'!I8)+H19</f>
        <v>135033007</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-15232</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206" t="s">
        <v>1767</v>
      </c>
      <c r="D24" s="2206"/>
      <c r="E24" s="154"/>
      <c r="F24" s="154" t="s">
        <v>523</v>
      </c>
      <c r="G24" s="1156"/>
      <c r="H24" s="1157">
        <f>SUM('Assets-Liab 5-6'!C4+'Assets-Liab 5-6'!D4+'Assets-Liab 5-6'!F4+'Assets-Liab 5-6'!I4+'Assets-Liab 5-6'!C5+'Assets-Liab 5-6'!D5+'Assets-Liab 5-6'!F5+'Assets-Liab 5-6'!I5)</f>
        <v>160145233</v>
      </c>
      <c r="I24" s="682"/>
      <c r="J24" s="682"/>
      <c r="K24" s="1168">
        <f>TRUNC(((H24/H25*100000)/100000),2)</f>
        <v>490.56</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326448.96944000002</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94387117.823870003</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5"/>
      <c r="C32" s="154" t="s">
        <v>1012</v>
      </c>
      <c r="D32" s="154"/>
      <c r="E32" s="154"/>
      <c r="F32" s="154"/>
      <c r="G32" s="1156"/>
      <c r="H32" s="1157">
        <f>'FP Info 3'!H37</f>
        <v>142342184</v>
      </c>
      <c r="I32" s="1166"/>
      <c r="J32" s="1166"/>
      <c r="K32" s="1168">
        <f>TRUNC(100-((((H32/H33*100))*100)/100),2)</f>
        <v>40.619999999999997</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239737581.16200003</v>
      </c>
      <c r="I33" s="1166"/>
      <c r="J33" s="1166"/>
      <c r="K33" s="1157"/>
      <c r="L33" s="154"/>
      <c r="M33" s="1179" t="s">
        <v>1364</v>
      </c>
      <c r="N33" s="1179"/>
      <c r="O33" s="1178">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1995</v>
      </c>
      <c r="I40" s="156"/>
      <c r="J40" s="156"/>
      <c r="K40" s="1012"/>
      <c r="L40" s="156"/>
      <c r="M40" s="156"/>
      <c r="N40" s="156"/>
      <c r="O40" s="154"/>
      <c r="P40" s="32"/>
      <c r="Q40" s="32"/>
    </row>
    <row r="41" spans="1:17" x14ac:dyDescent="0.2">
      <c r="G41" s="1014"/>
      <c r="H41" s="154" t="s">
        <v>1996</v>
      </c>
      <c r="M41" s="32"/>
      <c r="O41" s="32"/>
      <c r="P41" s="32"/>
      <c r="Q41" s="32"/>
    </row>
    <row r="42" spans="1:17" x14ac:dyDescent="0.2">
      <c r="A42" s="34" t="s">
        <v>1997</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25" footer="0.25"/>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f>_xll.cw_map("BR","10-ED-&gt;1-100")</f>
        <v>112832753</v>
      </c>
      <c r="D4" s="412">
        <f>+_xll.cw_map("BR","20-OM-&gt;1-100")</f>
        <v>19653239</v>
      </c>
      <c r="E4" s="412">
        <f>+_xll.cw_map("BR","30-DS-&gt;1-100")</f>
        <v>2848947</v>
      </c>
      <c r="F4" s="685">
        <f>+_xll.cw_map("BR","40-TRANS-&gt;1-100")</f>
        <v>2091640</v>
      </c>
      <c r="G4" s="685">
        <f>+_xll.cw_map("BR","50-IMRF-&gt;1-100")</f>
        <v>3478017</v>
      </c>
      <c r="H4" s="412">
        <f>+_xll.cw_map("BR","60-CP-&gt;1-100")</f>
        <v>13100232</v>
      </c>
      <c r="I4" s="412">
        <f>+_xll.cw_map("BR","70-WC-&gt;1-100")</f>
        <v>25567601</v>
      </c>
      <c r="J4" s="435">
        <f>+_xll.cw_map("BR","80-TORT-&gt;1-100")</f>
        <v>1108410</v>
      </c>
      <c r="K4" s="412">
        <f>+_xll.cw_map("BR","90-FP-&gt;1-100")</f>
        <v>6536524</v>
      </c>
      <c r="L4" s="412">
        <f>1444893+27782</f>
        <v>1472675</v>
      </c>
      <c r="M4" s="432"/>
      <c r="N4" s="481"/>
    </row>
    <row r="5" spans="1:14" x14ac:dyDescent="0.2">
      <c r="A5" s="476" t="s">
        <v>1172</v>
      </c>
      <c r="B5" s="40">
        <v>120</v>
      </c>
      <c r="C5" s="685">
        <f>_xll.cw_map("BR","10-ED-&gt;1-101")</f>
        <v>0</v>
      </c>
      <c r="D5" s="412">
        <f>+_xll.cw_map("BR","20-OM-&gt;1-101")</f>
        <v>0</v>
      </c>
      <c r="E5" s="412">
        <f>+_xll.cw_map("BR","30-DS-&gt;1-101")</f>
        <v>0</v>
      </c>
      <c r="F5" s="685">
        <f>+_xll.cw_map("BR","40-TRANS-&gt;1-101")</f>
        <v>0</v>
      </c>
      <c r="G5" s="685">
        <f>+_xll.cw_map("BR","50-IMRF-&gt;1-101")</f>
        <v>0</v>
      </c>
      <c r="H5" s="412">
        <f>+_xll.cw_map("BR","60-CP-&gt;1-101")</f>
        <v>0</v>
      </c>
      <c r="I5" s="412">
        <f>+_xll.cw_map("BR","70-WC-&gt;1-101")</f>
        <v>0</v>
      </c>
      <c r="J5" s="435">
        <f>+_xll.cw_map("BR","80-TORT-&gt;1-101")</f>
        <v>0</v>
      </c>
      <c r="K5" s="438">
        <f>+_xll.cw_map("BR","90-FP-&gt;1-101")</f>
        <v>0</v>
      </c>
      <c r="L5" s="686"/>
      <c r="M5" s="432"/>
      <c r="N5" s="481"/>
    </row>
    <row r="6" spans="1:14" ht="13.5" customHeight="1" x14ac:dyDescent="0.2">
      <c r="A6" s="475" t="s">
        <v>492</v>
      </c>
      <c r="B6" s="40">
        <v>130</v>
      </c>
      <c r="C6" s="685">
        <f>+_xll.cw_map("BR","10-ED-&gt;1-121")+_xll.cw_map("BR","10-ED-&gt;1-122")</f>
        <v>46200032</v>
      </c>
      <c r="D6" s="412">
        <f>+_xll.cw_map("BR","20-OM-&gt;1-121")+_xll.cw_map("BR","20-OM-&gt;1-122")</f>
        <v>8852871</v>
      </c>
      <c r="E6" s="412">
        <f>+_xll.cw_map("BR","30-DS-&gt;1-121")+_xll.cw_map("BR","30-DS-&gt;1-122")</f>
        <v>3938495</v>
      </c>
      <c r="F6" s="685">
        <f>+_xll.cw_map("BR","40-TRANS-&gt;1-121")+_xll.cw_map("BR","40-TRANS-&gt;1-122")</f>
        <v>2251781</v>
      </c>
      <c r="G6" s="685">
        <f>+_xll.cw_map("BR","50-IMRF-&gt;1-121")+_xll.cw_map("BR","50-IMRF-&gt;1-122")</f>
        <v>2752940</v>
      </c>
      <c r="H6" s="438">
        <f>+_xll.cw_map("BR","60-CP-&gt;1-121")+_xll.cw_map("BR","60-CP-&gt;1-122")</f>
        <v>0</v>
      </c>
      <c r="I6" s="412">
        <f>+_xll.cw_map("BR","70-WC-&gt;1-121")+_xll.cw_map("BR","70-WC-&gt;1-122")</f>
        <v>235239</v>
      </c>
      <c r="J6" s="689">
        <f>+_xll.cw_map("BR","80-TORT-&gt;1-121")+_xll.cw_map("BR","80-TORT-&gt;1-122")</f>
        <v>2001202</v>
      </c>
      <c r="K6" s="438">
        <f>+_xll.cw_map("BR","90-FP-&gt;1-121")+_xll.cw_map("BR","90-FP-&gt;1-122")</f>
        <v>250579</v>
      </c>
      <c r="L6" s="480"/>
      <c r="M6" s="432"/>
      <c r="N6" s="481"/>
    </row>
    <row r="7" spans="1:14" ht="13.5" customHeight="1" x14ac:dyDescent="0.2">
      <c r="A7" s="475" t="s">
        <v>493</v>
      </c>
      <c r="B7" s="40">
        <v>140</v>
      </c>
      <c r="C7" s="1054">
        <f>_xll.cw_map("BR","10-ED-&gt;1-130")+_xll.cw_map("BR","10-ED-&gt;1-131")+_xll.cw_map("BR","10-ED-&gt;1-132")+_xll.cw_map("BR","10-ED-&gt;1-133")+_xll.cw_map("BR","10-ED-&gt;1-134")</f>
        <v>0</v>
      </c>
      <c r="D7" s="435">
        <f>+_xll.cw_map("BR","20-OM-&gt;1-130")+_xll.cw_map("BR","20-OM-&gt;1-131")+_xll.cw_map("BR","20-OM-&gt;1-132")+_xll.cw_map("BR","20-OM-&gt;1-133")+_xll.cw_map("BR","20-OM-&gt;1-134")</f>
        <v>0</v>
      </c>
      <c r="E7" s="435">
        <f>+_xll.cw_map("BR","30-DS-&gt;1-130")+_xll.cw_map("BR","30-DS-&gt;1-131")+_xll.cw_map("BR","30-DS-&gt;1-132")+_xll.cw_map("BR","30-DS-&gt;1-133")+_xll.cw_map("BR","30-DS-&gt;1-134")</f>
        <v>0</v>
      </c>
      <c r="F7" s="1054">
        <f>+_xll.cw_map("BR","40-TRANS-&gt;1-130")+_xll.cw_map("BR","40-TRANS-&gt;1-131")+_xll.cw_map("BR","40-TRANS-&gt;1-132")+_xll.cw_map("BR","40-TRANS-&gt;1-133")+_xll.cw_map("BR","40-TRANS-&gt;1-134")</f>
        <v>0</v>
      </c>
      <c r="G7" s="1054">
        <f>+_xll.cw_map("BR","50-IMRF-&gt;1-130")+_xll.cw_map("BR","50-IMRF-&gt;1-131")+_xll.cw_map("BR","50-IMRF-&gt;1-132")+_xll.cw_map("BR","50-IMRF-&gt;1-133")+_xll.cw_map("BR","50-IMRF-&gt;1-134")</f>
        <v>0</v>
      </c>
      <c r="H7" s="435">
        <f>+_xll.cw_map("BR","60-CP-&gt;1-130")++_xll.cw_map("BR","60-CP-&gt;1-131")+_xll.cw_map("BR","60-CP-&gt;1-132")+_xll.cw_map("BR","60-CP-&gt;1-133")+_xll.cw_map("BR","60-CP-&gt;1-134")</f>
        <v>0</v>
      </c>
      <c r="I7" s="435">
        <f>+_xll.cw_map("BR","70-WC-&gt;1-130")+_xll.cw_map("BR","70-WC-&gt;1-131")+_xll.cw_map("BR","70-WC-&gt;1-132")+_xll.cw_map("BR","70-WC-&gt;1-133")+_xll.cw_map("BR","70-WC-&gt;1-134")</f>
        <v>0</v>
      </c>
      <c r="J7" s="435">
        <f>+_xll.cw_map("BR","80-TORT-&gt;1-130")+_xll.cw_map("BR","80-TORT-&gt;1-131")+_xll.cw_map("BR","80-TORT-&gt;1-132")+_xll.cw_map("BR","80-TORT-&gt;1-133")+_xll.cw_map("BR","80-TORT-&gt;1-134")</f>
        <v>0</v>
      </c>
      <c r="K7" s="435">
        <f>+_xll.cw_map("BR","90-FP-&gt;1-130")+_xll.cw_map("BR","90-FP-&gt;1-131")+_xll.cw_map("BR","90-FP-&gt;1-132")+_xll.cw_map("BR","90-FP-&gt;1-133")+_xll.cw_map("BR","90-FP-&gt;1-134")</f>
        <v>0</v>
      </c>
      <c r="L7" s="505"/>
      <c r="M7" s="432"/>
      <c r="N7" s="481"/>
    </row>
    <row r="8" spans="1:14" ht="13.5" customHeight="1" x14ac:dyDescent="0.2">
      <c r="A8" s="475" t="s">
        <v>308</v>
      </c>
      <c r="B8" s="40">
        <v>150</v>
      </c>
      <c r="C8" s="1054">
        <f>_xll.cw_map("BR","10-ED-&gt;1-124")</f>
        <v>1153097</v>
      </c>
      <c r="D8" s="435">
        <f>+_xll.cw_map("BR","20-OM-&gt;1-124")</f>
        <v>0</v>
      </c>
      <c r="E8" s="435">
        <f>+_xll.cw_map("BR","30-DS-&gt;1-124")</f>
        <v>0</v>
      </c>
      <c r="F8" s="1054">
        <f>+_xll.cw_map("BR","40-TRANS-&gt;1-124")</f>
        <v>466317</v>
      </c>
      <c r="G8" s="1054">
        <f>+_xll.cw_map("BR","50-IMRF-&gt;1-124")</f>
        <v>0</v>
      </c>
      <c r="H8" s="435">
        <f>+_xll.cw_map("BR","60-CP-&gt;1-124")</f>
        <v>0</v>
      </c>
      <c r="I8" s="689">
        <f>+_xll.cw_map("BR","70-WC-&gt;1-124")</f>
        <v>0</v>
      </c>
      <c r="J8" s="689">
        <f>+_xll.cw_map("BR","80-TORT-&gt;1-124")</f>
        <v>0</v>
      </c>
      <c r="K8" s="508">
        <f>+_xll.cw_map("BR","90-FP-&gt;1-124")</f>
        <v>0</v>
      </c>
      <c r="L8" s="512"/>
      <c r="M8" s="432"/>
      <c r="N8" s="481"/>
    </row>
    <row r="9" spans="1:14" ht="13.5" customHeight="1" x14ac:dyDescent="0.2">
      <c r="A9" s="475" t="s">
        <v>309</v>
      </c>
      <c r="B9" s="40">
        <v>160</v>
      </c>
      <c r="C9" s="1054">
        <f>_xll.cw_map("BR","10-ED-&gt;1-120")+_xll.cw_map("BR","10-ED-&gt;1-123")+_xll.cw_map("BR","10-ED-&gt;1-125")+_xll.cw_map("BR","10-ED-&gt;1-126")</f>
        <v>1774593</v>
      </c>
      <c r="D9" s="435">
        <f>_xll.cw_map("BR","20-OM-&gt;1-120")+_xll.cw_map("BR","20-OM-&gt;1-123")+_xll.cw_map("BR","20-OM-&gt;1-125")+_xll.cw_map("BR","20-OM-&gt;1-126")</f>
        <v>22001</v>
      </c>
      <c r="E9" s="435">
        <f>_xll.cw_map("BR","30-DS-&gt;1-120")+_xll.cw_map("BR","30-DS-&gt;1-123")+_xll.cw_map("BR","30-DS-&gt;1-125")+_xll.cw_map("BR","30-DS-&gt;1-126")</f>
        <v>2930</v>
      </c>
      <c r="F9" s="1054">
        <f>_xll.cw_map("BR","40-TRANS-&gt;1-120")+_xll.cw_map("BR","40-TRANS-&gt;1-123")+_xll.cw_map("BR","40-TRANS-&gt;1-125")+_xll.cw_map("BR","40-TRANS-&gt;1-126")</f>
        <v>6775</v>
      </c>
      <c r="G9" s="1054">
        <f>_xll.cw_map("BR","50-IMRF-&gt;1-120")+_xll.cw_map("BR","50-IMRF-&gt;1-123")+_xll.cw_map("BR","50-IMRF-&gt;1-125")+_xll.cw_map("BR","50-IMRF-&gt;1-126")</f>
        <v>5753</v>
      </c>
      <c r="H9" s="1805">
        <f>_xll.cw_map("BR","60-CP-&gt;1-120")+_xll.cw_map("BR","60-CP-&gt;1-123")+_xll.cw_map("BR","60-CP-&gt;1-125")+_xll.cw_map("BR","60-CP-&gt;1-126")</f>
        <v>0</v>
      </c>
      <c r="I9" s="435">
        <f>_xll.cw_map("BR","70-WC-&gt;1-120")+_xll.cw_map("BR","70-WC-&gt;1-123")+_xll.cw_map("BR","70-WC-&gt;1-125")+_xll.cw_map("BR","70-WC-&gt;1-126")</f>
        <v>42452</v>
      </c>
      <c r="J9" s="435">
        <f>_xll.cw_map("BR","80-TORT-&gt;1-120")+_xll.cw_map("BR","80-TORT-&gt;1-123")+_xll.cw_map("BR","80-TORT-&gt;1-125")+_xll.cw_map("BR","80-TORT-&gt;1-126")</f>
        <v>139975</v>
      </c>
      <c r="K9" s="435">
        <f>_xll.cw_map("BR","90-FP-&gt;1-120")+_xll.cw_map("BR","90-FP-&gt;1-123")+_xll.cw_map("BR","90-FP-&gt;1-125")+_xll.cw_map("BR","90-FP-&gt;1-126")</f>
        <v>6249</v>
      </c>
      <c r="L9" s="435"/>
      <c r="M9" s="432"/>
      <c r="N9" s="481"/>
    </row>
    <row r="10" spans="1:14" ht="13.5" customHeight="1" x14ac:dyDescent="0.2">
      <c r="A10" s="475" t="s">
        <v>1171</v>
      </c>
      <c r="B10" s="40">
        <v>170</v>
      </c>
      <c r="C10" s="685">
        <f>_xll.cw_map("BR","10-ED-&gt;1-140")</f>
        <v>0</v>
      </c>
      <c r="D10" s="412">
        <f>+_xll.cw_map("BR","20-OM-&gt;1-140")</f>
        <v>0</v>
      </c>
      <c r="E10" s="435">
        <f>+_xll.cw_map("BR","30-DS-&gt;1-140")</f>
        <v>0</v>
      </c>
      <c r="F10" s="685">
        <f>+_xll.cw_map("BR","40-TRANS-&gt;1-140")</f>
        <v>0</v>
      </c>
      <c r="G10" s="685">
        <f>+_xll.cw_map("BR","50-IMRF-&gt;1-140")</f>
        <v>0</v>
      </c>
      <c r="H10" s="1860">
        <f>+_xll.cw_map("BR","60-CP-&gt;1-140")</f>
        <v>0</v>
      </c>
      <c r="I10" s="435">
        <f>+_xll.cw_map("BR","70-WC-&gt;1-140")</f>
        <v>0</v>
      </c>
      <c r="J10" s="435">
        <f>+_xll.cw_map("BR","80-TORT-&gt;1-140")</f>
        <v>0</v>
      </c>
      <c r="K10" s="1860">
        <f>+_xll.cw_map("BR","90-FP-&gt;1-140")</f>
        <v>0</v>
      </c>
      <c r="L10" s="418"/>
      <c r="M10" s="481"/>
      <c r="N10" s="481"/>
    </row>
    <row r="11" spans="1:14" ht="13.5" customHeight="1" x14ac:dyDescent="0.2">
      <c r="A11" s="475" t="s">
        <v>310</v>
      </c>
      <c r="B11" s="40">
        <v>180</v>
      </c>
      <c r="C11" s="1054">
        <f>_xll.cw_map("BR","10-ED-&gt;1-141")</f>
        <v>99485</v>
      </c>
      <c r="D11" s="435">
        <f>+_xll.cw_map("BR","20-OM-&gt;1-141")</f>
        <v>4608</v>
      </c>
      <c r="E11" s="435">
        <f>+_xll.cw_map("BR","30-DS-&gt;1-141")</f>
        <v>0</v>
      </c>
      <c r="F11" s="1054">
        <f>+_xll.cw_map("BR","40-TRANS-&gt;1-141")</f>
        <v>0</v>
      </c>
      <c r="G11" s="1054">
        <f>+_xll.cw_map("BR","50-IMRF-&gt;1-141")</f>
        <v>0</v>
      </c>
      <c r="H11" s="435">
        <f>+_xll.cw_map("BR","60-CP-&gt;1-141")</f>
        <v>0</v>
      </c>
      <c r="I11" s="1805">
        <f>+_xll.cw_map("BR","70-WC-&gt;1-141")</f>
        <v>0</v>
      </c>
      <c r="J11" s="1805">
        <f>+_xll.cw_map("BR","80-TORT-&gt;1-141")</f>
        <v>7659</v>
      </c>
      <c r="K11" s="435">
        <f>+_xll.cw_map("BR","90-FP-&gt;1-141")</f>
        <v>0</v>
      </c>
      <c r="L11" s="435"/>
      <c r="M11" s="481"/>
      <c r="N11" s="481"/>
    </row>
    <row r="12" spans="1:14" ht="13.5" customHeight="1" x14ac:dyDescent="0.2">
      <c r="A12" s="475" t="s">
        <v>494</v>
      </c>
      <c r="B12" s="40">
        <v>190</v>
      </c>
      <c r="C12" s="685">
        <f>+_xll.cw_map("BR","10-ED-&gt;1-142")+_xll.cw_map("BR","10-ED-&gt;1-143")</f>
        <v>24846</v>
      </c>
      <c r="D12" s="412">
        <f>+_xll.cw_map("BR","20-OM-&gt;1-142")+_xll.cw_map("BR","20-OM-&gt;1-143")</f>
        <v>0</v>
      </c>
      <c r="E12" s="412">
        <f>+_xll.cw_map("BR","30-DS-&gt;1-142")+_xll.cw_map("BR","30-DS-&gt;1-143")</f>
        <v>0</v>
      </c>
      <c r="F12" s="685">
        <f>+_xll.cw_map("BR","40-TRANS-&gt;1-142")+_xll.cw_map("BR","40-TRANS-&gt;1-143")</f>
        <v>0</v>
      </c>
      <c r="G12" s="685">
        <f>+_xll.cw_map("BR","50-IMRF-&gt;1-142")+_xll.cw_map("BR","50-IMRF-&gt;1-143")</f>
        <v>0</v>
      </c>
      <c r="H12" s="412">
        <f>+_xll.cw_map("BR","60-CP-&gt;1-142")+_xll.cw_map("BR","60-CP-&gt;1-143")</f>
        <v>0</v>
      </c>
      <c r="I12" s="412">
        <f>+_xll.cw_map("BR","70-WC-&gt;1-142")+_xll.cw_map("BR","70-WC-&gt;1-143")</f>
        <v>0</v>
      </c>
      <c r="J12" s="435">
        <f>+_xll.cw_map("BR","80-TORT-&gt;1-142")+_xll.cw_map("BR","80-TORT-&gt;1-143")</f>
        <v>0</v>
      </c>
      <c r="K12" s="412">
        <f>+_xll.cw_map("BR","90-FP-&gt;1-142")+_xll.cw_map("BR","90-FP-&gt;1-143")</f>
        <v>0</v>
      </c>
      <c r="L12" s="412"/>
      <c r="M12" s="481"/>
      <c r="N12" s="481"/>
    </row>
    <row r="13" spans="1:14" ht="13.5" customHeight="1" thickBot="1" x14ac:dyDescent="0.25">
      <c r="A13" s="463" t="s">
        <v>748</v>
      </c>
      <c r="B13" s="456"/>
      <c r="C13" s="687">
        <f>SUM(C4:C12)</f>
        <v>162084806</v>
      </c>
      <c r="D13" s="687">
        <f t="shared" ref="D13:L13" si="0">SUM(D4:D12)</f>
        <v>28532719</v>
      </c>
      <c r="E13" s="687">
        <f t="shared" si="0"/>
        <v>6790372</v>
      </c>
      <c r="F13" s="687">
        <f t="shared" si="0"/>
        <v>4816513</v>
      </c>
      <c r="G13" s="687">
        <f t="shared" si="0"/>
        <v>6236710</v>
      </c>
      <c r="H13" s="687">
        <f t="shared" si="0"/>
        <v>13100232</v>
      </c>
      <c r="I13" s="687">
        <f t="shared" si="0"/>
        <v>25845292</v>
      </c>
      <c r="J13" s="687">
        <f t="shared" si="0"/>
        <v>3257246</v>
      </c>
      <c r="K13" s="687">
        <f t="shared" si="0"/>
        <v>6793352</v>
      </c>
      <c r="L13" s="687">
        <f t="shared" si="0"/>
        <v>1472675</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f>'Cap Outlay Deprec 27'!F3</f>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27'!F5+'Cap Outlay Deprec 27'!F6</f>
        <v>5587943</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27'!F8+'Cap Outlay Deprec 27'!F9</f>
        <v>256976075</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20312501</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27'!F12+'Cap Outlay Deprec 27'!F13+'Cap Outlay Deprec 27'!F14</f>
        <v>36507833</v>
      </c>
      <c r="N19" s="716"/>
    </row>
    <row r="20" spans="1:14" s="701" customFormat="1" ht="12.75" customHeight="1" x14ac:dyDescent="0.2">
      <c r="A20" s="715" t="s">
        <v>1755</v>
      </c>
      <c r="B20" s="540">
        <v>260</v>
      </c>
      <c r="C20" s="505"/>
      <c r="D20" s="505"/>
      <c r="E20" s="505"/>
      <c r="F20" s="505"/>
      <c r="G20" s="505"/>
      <c r="H20" s="505"/>
      <c r="I20" s="505"/>
      <c r="J20" s="505"/>
      <c r="K20" s="505"/>
      <c r="L20" s="505"/>
      <c r="M20" s="435">
        <f>'Cap Outlay Deprec 27'!F15</f>
        <v>0</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2877584</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139464600</v>
      </c>
    </row>
    <row r="23" spans="1:14" ht="13.5" customHeight="1" thickBot="1" x14ac:dyDescent="0.25">
      <c r="A23" s="463" t="s">
        <v>747</v>
      </c>
      <c r="B23" s="721"/>
      <c r="C23" s="432"/>
      <c r="D23" s="432"/>
      <c r="E23" s="432"/>
      <c r="F23" s="432"/>
      <c r="G23" s="432"/>
      <c r="H23" s="432"/>
      <c r="I23" s="432"/>
      <c r="J23" s="432"/>
      <c r="K23" s="432"/>
      <c r="L23" s="432"/>
      <c r="M23" s="691">
        <f>SUM(M15:M22)</f>
        <v>319384352</v>
      </c>
      <c r="N23" s="691">
        <f>SUM(N21:N22)</f>
        <v>142342184</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f>-_xll.cw_map("BR","10-ED-&gt;1-215")-_xll.cw_map("BR","10-ED-&gt;1-216")-_xll.cw_map("BR","10-ED-&gt;1-217")-_xll.cw_map("BR","10-ED-&gt;1-218")-_xll.cw_map("BR","10-ED-&gt;1-219")</f>
        <v>0</v>
      </c>
      <c r="D25" s="1805">
        <f>-_xll.cw_map("BR","20-OM-&gt;1-215")-_xll.cw_map("BR","20-OM-&gt;1-216")-_xll.cw_map("BR","20-OM-&gt;1-217")-_xll.cw_map("BR","20-OM-&gt;1-218")-_xll.cw_map("BR","20-OM-&gt;1-219")</f>
        <v>0</v>
      </c>
      <c r="E25" s="1805">
        <f>-_xll.cw_map("BR","30-DS-&gt;1-216")-_xll.cw_map("BR","30-DS-&gt;1-217")-_xll.cw_map("BR","30-DS-&gt;1-218")-_xll.cw_map("BR","30-DS-&gt;1-219")</f>
        <v>0</v>
      </c>
      <c r="F25" s="1805">
        <f>-_xll.cw_map("BR","40-TRANS-&gt;1-216")-_xll.cw_map("BR","40-TRANS-&gt;1-217")-_xll.cw_map("BR","40-TRANS-&gt;1-218")-_xll.cw_map("BR","40-TRANS-&gt;1-219")</f>
        <v>0</v>
      </c>
      <c r="G25" s="1805">
        <f>-_xll.cw_map("BR","50-IMRF-&gt;1-215")-_xll.cw_map("BR","50-IMRF-&gt;1-216")-_xll.cw_map("BR","50-IMRF-&gt;1-217")-_xll.cw_map("BR","50-IMRF-&gt;1-218")-_xll.cw_map("BR","50-IMRF-&gt;1-219")</f>
        <v>0</v>
      </c>
      <c r="H25" s="508">
        <f>-_xll.cw_map("BR","60-CP-&gt;1-215")-_xll.cw_map("BR","60-CP-&gt;1-216")-_xll.cw_map("BR","60-CP-&gt;1-217")-_xll.cw_map("BR","60-CP-&gt;1-218")-_xll.cw_map("BR","60-CP-&gt;1-219")</f>
        <v>0</v>
      </c>
      <c r="I25" s="432"/>
      <c r="J25" s="1805">
        <f>-_xll.cw_map("BR","80-TORT-&gt;1-215")-_xll.cw_map("BR","80-TORT-&gt;1-216")-_xll.cw_map("BR","80-TORT-&gt;1-217")-_xll.cw_map("BR","80-TORT-&gt;1-218")-_xll.cw_map("BR","80-TORT-&gt;1-219")</f>
        <v>0</v>
      </c>
      <c r="K25" s="1805">
        <f>-_xll.cw_map("BR","90-FP-&gt;1-215")-_xll.cw_map("BR","90-FP-&gt;1-216")-_xll.cw_map("BR","90-FP-&gt;1-217")-_xll.cw_map("BR","90-FP-&gt;1-218")-_xll.cw_map("BR","90-FP-&gt;1-219")</f>
        <v>0</v>
      </c>
      <c r="L25" s="432"/>
      <c r="M25" s="432"/>
      <c r="N25" s="432"/>
    </row>
    <row r="26" spans="1:14" x14ac:dyDescent="0.2">
      <c r="A26" s="475" t="s">
        <v>750</v>
      </c>
      <c r="B26" s="40">
        <v>420</v>
      </c>
      <c r="C26" s="435">
        <f>-_xll.cw_map("BR","10-ED-&gt;1-208")</f>
        <v>577895</v>
      </c>
      <c r="D26" s="435">
        <f>-_xll.cw_map("BR","20-OM-&gt;1-208")</f>
        <v>0</v>
      </c>
      <c r="E26" s="435">
        <f>-_xll.cw_map("BR","30-DS-&gt;1-208")</f>
        <v>0</v>
      </c>
      <c r="F26" s="435">
        <f>-_xll.cw_map("BR","40-TRANS-&gt;1-208")</f>
        <v>0</v>
      </c>
      <c r="G26" s="435">
        <f>-_xll.cw_map("BR","50-IMRF-&gt;1-208")</f>
        <v>0</v>
      </c>
      <c r="H26" s="435">
        <f>-_xll.cw_map("BR","60-CP-&gt;1-208")</f>
        <v>0</v>
      </c>
      <c r="I26" s="435">
        <f>-_xll.cw_map("BR","70-WC-&gt;1-208")</f>
        <v>0</v>
      </c>
      <c r="J26" s="689">
        <f>-_xll.cw_map("BR","80-TORT-&gt;1-208")</f>
        <v>0</v>
      </c>
      <c r="K26" s="435">
        <f>-_xll.cw_map("BR","90-FP-&gt;1-208")</f>
        <v>0</v>
      </c>
      <c r="L26" s="432"/>
      <c r="M26" s="432"/>
      <c r="N26" s="432"/>
    </row>
    <row r="27" spans="1:14" ht="13.5" customHeight="1" x14ac:dyDescent="0.2">
      <c r="A27" s="475" t="s">
        <v>751</v>
      </c>
      <c r="B27" s="40">
        <v>430</v>
      </c>
      <c r="C27" s="435">
        <f>-_xll.cw_map("BR","10-ED-&gt;1-201")-_xll.cw_map("BR","10-ED-&gt;1-204")-_xll.cw_map("BR","10-ED-&gt;1-205")-_xll.cw_map("BR","10-ED-&gt;1-207")-_xll.cw_map("BR","10-ED-&gt;1-210")</f>
        <v>2931880</v>
      </c>
      <c r="D27" s="435">
        <f>-_xll.cw_map("BR","20-OM-&gt;1-201")-_xll.cw_map("BR","20-OM-&gt;1-204")-_xll.cw_map("BR","20-OM-&gt;1-205")-_xll.cw_map("BR","20-OM-&gt;1-207")-_xll.cw_map("BR","20-OM-&gt;1-210")</f>
        <v>581897</v>
      </c>
      <c r="E27" s="435">
        <f>-_xll.cw_map("BR","30-DS-&gt;1-201")-_xll.cw_map("BR","30-DS-&gt;1-204")-_xll.cw_map("BR","30-DS-&gt;1-205")-_xll.cw_map("BR","30-DS-&gt;1-207")-_xll.cw_map("BR","30-DS-&gt;1-210")</f>
        <v>0</v>
      </c>
      <c r="F27" s="435">
        <f>-_xll.cw_map("BR","40-TRANS-&gt;1-201")-_xll.cw_map("BR","40-TRANS-&gt;1-204")-_xll.cw_map("BR","40-TRANS-&gt;1-205")-_xll.cw_map("BR","40-TRANS-&gt;1-207")-_xll.cw_map("BR","40-TRANS-&gt;1-210")</f>
        <v>109321</v>
      </c>
      <c r="G27" s="435">
        <f>-_xll.cw_map("BR","50-IMRF-&gt;1-201")-_xll.cw_map("BR","50-IMRF-&gt;1-204")-_xll.cw_map("BR","50-IMRF-&gt;1-205")-_xll.cw_map("BR","50-IMRF-&gt;1-207")-_xll.cw_map("BR","50-IMRF-&gt;1-210")</f>
        <v>0</v>
      </c>
      <c r="H27" s="435">
        <f>-_xll.cw_map("BR","60-CP-&gt;1-201")-_xll.cw_map("BR","60-CP-&gt;1-204")-_xll.cw_map("BR","60-CP-&gt;1-205")-_xll.cw_map("BR","60-CP-&gt;1-207")-_xll.cw_map("BR","60-CP-&gt;1-210")</f>
        <v>609400</v>
      </c>
      <c r="I27" s="435">
        <f>-_xll.cw_map("BR","70-WC-&gt;1-201")-_xll.cw_map("BR","70-WC-&gt;1-204")-_xll.cw_map("BR","70-WC-&gt;1-205")-_xll.cw_map("BR","70-WC-&gt;1-207")-_xll.cw_map("BR","70-WC-&gt;1-210")</f>
        <v>0</v>
      </c>
      <c r="J27" s="435">
        <f>-_xll.cw_map("BR","80-TORT-&gt;1-201")-_xll.cw_map("BR","80-TORT-&gt;1-204")-_xll.cw_map("BR","80-TORT-&gt;1-205")-_xll.cw_map("BR","80-TORT-&gt;1-207")-_xll.cw_map("BR","80-TORT-&gt;1-210")</f>
        <v>450767</v>
      </c>
      <c r="K27" s="435">
        <f>-_xll.cw_map("BR","90-FP-&gt;1-201")-_xll.cw_map("BR","90-FP-&gt;1-204")-_xll.cw_map("BR","90-FP-&gt;1-205")-_xll.cw_map("BR","90-FP-&gt;1-207")-_xll.cw_map("BR","90-FP-&gt;1-210")</f>
        <v>0</v>
      </c>
      <c r="L27" s="432"/>
      <c r="M27" s="432"/>
      <c r="N27" s="432"/>
    </row>
    <row r="28" spans="1:14" ht="13.5" customHeight="1" x14ac:dyDescent="0.2">
      <c r="A28" s="475" t="s">
        <v>752</v>
      </c>
      <c r="B28" s="40">
        <v>440</v>
      </c>
      <c r="C28" s="435">
        <f>-_xll.cw_map("BR","10-ED-&gt;1-211")-_xll.cw_map("BR","10-ED-&gt;1-212")-_xll.cw_map("BR","10-ED-&gt;1-213")-_xll.cw_map("BR","10-ED-&gt;1-214")</f>
        <v>0</v>
      </c>
      <c r="D28" s="435">
        <f>-_xll.cw_map("BR","20-OM-&gt;1-211")-_xll.cw_map("BR","20-OM-&gt;1-212")-_xll.cw_map("BR","20-OM-&gt;1-213")-_xll.cw_map("BR","20-OM-&gt;1-214")</f>
        <v>0</v>
      </c>
      <c r="E28" s="689">
        <f>-_xll.cw_map("BR","30-DS-&gt;1-211")-_xll.cw_map("BR","30-DS-&gt;1-212")-_xll.cw_map("BR","30-DS-&gt;1-213")-_xll.cw_map("BR","30-DS-&gt;1-214")</f>
        <v>0</v>
      </c>
      <c r="F28" s="435">
        <f>-_xll.cw_map("BR","40-TRANS-&gt;1-211")-_xll.cw_map("BR","40-TRANS-&gt;1-212")-_xll.cw_map("BR","40-TRANS-&gt;1-213")-_xll.cw_map("BR","40-TRANS-&gt;1-214")</f>
        <v>0</v>
      </c>
      <c r="G28" s="689">
        <f>-_xll.cw_map("BR","50-IMRF-&gt;1-211")-_xll.cw_map("BR","50-IMRF-&gt;1-212")-_xll.cw_map("BR","50-IMRF-&gt;1-213")-_xll.cw_map("BR","50-IMRF-&gt;1-214")</f>
        <v>0</v>
      </c>
      <c r="H28" s="689">
        <f>-_xll.cw_map("BR","60-CP-&gt;1-211")-_xll.cw_map("BR","60-CP-&gt;1-212")-_xll.cw_map("BR","60-CP-&gt;1-213")-_xll.cw_map("BR","60-CP-&gt;1-214")</f>
        <v>0</v>
      </c>
      <c r="I28" s="435">
        <f>-_xll.cw_map("BR","70-WC-&gt;1-211")-_xll.cw_map("BR","70-WC-&gt;1-212")-_xll.cw_map("BR","70-WC-&gt;1-213")-_xll.cw_map("BR","70-WC-&gt;1-214")</f>
        <v>0</v>
      </c>
      <c r="J28" s="435">
        <f>-_xll.cw_map("BR","80-TORT-&gt;1-211")-_xll.cw_map("BR","80-TORT-&gt;1-212")-_xll.cw_map("BR","80-TORT-&gt;1-213")-_xll.cw_map("BR","80-TORT-&gt;1-214")</f>
        <v>0</v>
      </c>
      <c r="K28" s="508">
        <f>-_xll.cw_map("BR","90-FP-&gt;1-211")-_xll.cw_map("BR","90-FP-&gt;1-212")-_xll.cw_map("BR","90-FP-&gt;1-213")-_xll.cw_map("BR","90-FP-&gt;1-214")</f>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f>-_xll.cw_map("BR","10-ED-&gt;1-202")</f>
        <v>39737</v>
      </c>
      <c r="D30" s="689">
        <f>-_xll.cw_map("BR","20-OM-&gt;1-202")</f>
        <v>165</v>
      </c>
      <c r="E30" s="435">
        <f>-_xll.cw_map("BR","30-DS-&gt;1-202")</f>
        <v>0</v>
      </c>
      <c r="F30" s="435">
        <f>-_xll.cw_map("BR","40-TRANS-&gt;1-202")</f>
        <v>0</v>
      </c>
      <c r="G30" s="435">
        <f>-_xll.cw_map("BR","50-IMRF-&gt;1-202")</f>
        <v>0</v>
      </c>
      <c r="H30" s="435">
        <f>-_xll.cw_map("BR","60-CP-&gt;1-202")</f>
        <v>0</v>
      </c>
      <c r="I30" s="435">
        <f>-_xll.cw_map("BR","70-WC-&gt;1-202")</f>
        <v>0</v>
      </c>
      <c r="J30" s="435">
        <f>-_xll.cw_map("BR","80-TORT-&gt;1-202")</f>
        <v>0</v>
      </c>
      <c r="K30" s="1805">
        <f>-_xll.cw_map("BR","90-FP-&gt;1-202")</f>
        <v>0</v>
      </c>
      <c r="L30" s="432"/>
      <c r="M30" s="432"/>
      <c r="N30" s="432"/>
    </row>
    <row r="31" spans="1:14" ht="13.5" customHeight="1" x14ac:dyDescent="0.2">
      <c r="A31" s="475" t="s">
        <v>755</v>
      </c>
      <c r="B31" s="40">
        <v>480</v>
      </c>
      <c r="C31" s="412">
        <f>-_xll.cw_map("BR","10-ED-&gt;1-203")</f>
        <v>395623</v>
      </c>
      <c r="D31" s="435">
        <f>-_xll.cw_map("BR","20-OM-&gt;1-203")</f>
        <v>0</v>
      </c>
      <c r="E31" s="435">
        <f>-_xll.cw_map("BR","30-DS-&gt;1-203")</f>
        <v>0</v>
      </c>
      <c r="F31" s="412">
        <f>-_xll.cw_map("BR","40-TRANS-&gt;1-203")</f>
        <v>0</v>
      </c>
      <c r="G31" s="435">
        <f>-_xll.cw_map("BR","50-IMRF-&gt;1-203")</f>
        <v>21731</v>
      </c>
      <c r="H31" s="435">
        <f>-_xll.cw_map("BR","60-CP-&gt;1-203")</f>
        <v>0</v>
      </c>
      <c r="I31" s="435">
        <f>-_xll.cw_map("BR","70-WC-&gt;1-203")</f>
        <v>0</v>
      </c>
      <c r="J31" s="435">
        <f>-_xll.cw_map("BR","80-TORT-&gt;1-203")</f>
        <v>0</v>
      </c>
      <c r="K31" s="435">
        <f>-_xll.cw_map("BR","90-FP-&gt;1-203")</f>
        <v>0</v>
      </c>
      <c r="L31" s="432"/>
      <c r="M31" s="432"/>
      <c r="N31" s="432"/>
    </row>
    <row r="32" spans="1:14" ht="13.5" customHeight="1" x14ac:dyDescent="0.2">
      <c r="A32" s="477" t="s">
        <v>756</v>
      </c>
      <c r="B32" s="42">
        <v>490</v>
      </c>
      <c r="C32" s="688">
        <f>-_xll.cw_map("BR","10-ED-&gt;1-206")-_xll.cw_map("BR","10-ED-&gt;1-220")-_xll.cw_map("BR","10-ED-&gt;1-221")-_xll.cw_map("BR","10-ED-&gt;1-222")-_xll.cw_map("BR","10-ED-&gt;1-223")-_xll.cw_map("BR","10-ED-&gt;1-224")</f>
        <v>45085889</v>
      </c>
      <c r="D32" s="688">
        <f>-_xll.cw_map("BR","20-OM-&gt;1-206")-_xll.cw_map("BR","20-OM-&gt;1-220")-_xll.cw_map("BR","20-OM-&gt;1-221")-_xll.cw_map("BR","20-OM-&gt;1-222")-_xll.cw_map("BR","20-OM-&gt;1-223")-_xll.cw_map("BR","20-OM-&gt;1-224")</f>
        <v>8795101</v>
      </c>
      <c r="E32" s="689">
        <f>-_xll.cw_map("BR","30-DS-&gt;1-206")-_xll.cw_map("BR","30-DS-&gt;1-220")-_xll.cw_map("BR","30-DS-&gt;1-221")-_xll.cw_map("BR","30-DS-&gt;1-222")-_xll.cw_map("BR","30-DS-&gt;1-223")-_xll.cw_map("BR","30-DS-&gt;1-224")</f>
        <v>3912788</v>
      </c>
      <c r="F32" s="689">
        <f>-_xll.cw_map("BR","40-TRANS-&gt;1-206")-_xll.cw_map("BR","40-TRANS-&gt;1-220")-_xll.cw_map("BR","40-TRANS-&gt;1-221")-_xll.cw_map("BR","40-TRANS-&gt;1-222")-_xll.cw_map("BR","40-TRANS-&gt;1-223")-_xll.cw_map("BR","40-TRANS-&gt;1-224")</f>
        <v>2237088</v>
      </c>
      <c r="G32" s="689">
        <f>-_xll.cw_map("BR","50-IMRF-&gt;1-206")-_xll.cw_map("BR","50-IMRF-&gt;1-220")-_xll.cw_map("BR","50-IMRF-&gt;1-221")-_xll.cw_map("BR","50-IMRF-&gt;1-222")-_xll.cw_map("BR","50-IMRF-&gt;1-223")-_xll.cw_map("BR","50-IMRF-&gt;1-224")</f>
        <v>2734986</v>
      </c>
      <c r="H32" s="689">
        <f>-_xll.cw_map("BR","60-CP-&gt;1-206")-_xll.cw_map("BR","60-CP-&gt;1-220")-_xll.cw_map("BR","60-CP-&gt;1-221")-_xll.cw_map("BR","60-CP-&gt;1-222")-_xll.cw_map("BR","60-CP-&gt;1-223")-_xll.cw_map("BR","60-CP-&gt;1-224")</f>
        <v>0</v>
      </c>
      <c r="I32" s="689">
        <f>-_xll.cw_map("BR","70-WC-&gt;1-206")-_xll.cw_map("BR","70-WC-&gt;1-220")-_xll.cw_map("BR","70-WC-&gt;1-221")-_xll.cw_map("BR","70-WC-&gt;1-222")-_xll.cw_map("BR","70-WC-&gt;1-223")-_xll.cw_map("BR","70-WC-&gt;1-224")</f>
        <v>233697</v>
      </c>
      <c r="J32" s="689">
        <f>-_xll.cw_map("BR","80-TORT-&gt;1-206")-_xll.cw_map("BR","80-TORT-&gt;1-220")-_xll.cw_map("BR","80-TORT-&gt;1-221")-_xll.cw_map("BR","80-TORT-&gt;1-222")-_xll.cw_map("BR","80-TORT-&gt;1-223")-_xll.cw_map("BR","80-TORT-&gt;1-224")</f>
        <v>1988139</v>
      </c>
      <c r="K32" s="508">
        <f>-_xll.cw_map("BR","90-FP-&gt;1-206")-_xll.cw_map("BR","90-FP-&gt;1-220")-_xll.cw_map("BR","90-FP-&gt;1-221")-_xll.cw_map("BR","90-FP-&gt;1-222")-_xll.cw_map("BR","90-FP-&gt;1-223")-_xll.cw_map("BR","90-FP-&gt;1-224")</f>
        <v>248949</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1472675</v>
      </c>
      <c r="M33" s="432"/>
      <c r="N33" s="481"/>
    </row>
    <row r="34" spans="1:14" ht="13.5" customHeight="1" thickBot="1" x14ac:dyDescent="0.25">
      <c r="A34" s="1073" t="s">
        <v>758</v>
      </c>
      <c r="B34" s="722"/>
      <c r="C34" s="1096">
        <f>SUM(C25:C33)</f>
        <v>49031024</v>
      </c>
      <c r="D34" s="1096">
        <f t="shared" ref="D34:K34" si="1">SUM(D25:D33)</f>
        <v>9377163</v>
      </c>
      <c r="E34" s="1096">
        <f t="shared" si="1"/>
        <v>3912788</v>
      </c>
      <c r="F34" s="1096">
        <f t="shared" si="1"/>
        <v>2346409</v>
      </c>
      <c r="G34" s="1096">
        <f t="shared" si="1"/>
        <v>2756717</v>
      </c>
      <c r="H34" s="1096">
        <f t="shared" si="1"/>
        <v>609400</v>
      </c>
      <c r="I34" s="1096">
        <f t="shared" si="1"/>
        <v>233697</v>
      </c>
      <c r="J34" s="1096">
        <f t="shared" si="1"/>
        <v>2438906</v>
      </c>
      <c r="K34" s="1096">
        <f t="shared" si="1"/>
        <v>248949</v>
      </c>
      <c r="L34" s="1056">
        <f>SUM(L33)</f>
        <v>1472675</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142342184</v>
      </c>
    </row>
    <row r="37" spans="1:14" ht="13.5" thickBot="1" x14ac:dyDescent="0.25">
      <c r="A37" s="463" t="s">
        <v>757</v>
      </c>
      <c r="B37" s="721"/>
      <c r="C37" s="505"/>
      <c r="D37" s="505"/>
      <c r="E37" s="505"/>
      <c r="F37" s="505"/>
      <c r="G37" s="505"/>
      <c r="H37" s="505"/>
      <c r="I37" s="505"/>
      <c r="J37" s="505"/>
      <c r="K37" s="505"/>
      <c r="L37" s="512"/>
      <c r="M37" s="432"/>
      <c r="N37" s="691">
        <f>SUM(N36:N36)</f>
        <v>142342184</v>
      </c>
    </row>
    <row r="38" spans="1:14" customFormat="1" ht="13.5" customHeight="1" thickTop="1" x14ac:dyDescent="0.2">
      <c r="A38" s="626" t="s">
        <v>495</v>
      </c>
      <c r="B38" s="540">
        <v>714</v>
      </c>
      <c r="C38" s="412">
        <f t="shared" ref="C38:K38" si="2">C10+C11</f>
        <v>99485</v>
      </c>
      <c r="D38" s="412">
        <f t="shared" si="2"/>
        <v>4608</v>
      </c>
      <c r="E38" s="412">
        <f t="shared" si="2"/>
        <v>0</v>
      </c>
      <c r="F38" s="412">
        <f t="shared" si="2"/>
        <v>0</v>
      </c>
      <c r="G38" s="412">
        <f t="shared" si="2"/>
        <v>0</v>
      </c>
      <c r="H38" s="412">
        <f t="shared" si="2"/>
        <v>0</v>
      </c>
      <c r="I38" s="412">
        <f t="shared" si="2"/>
        <v>0</v>
      </c>
      <c r="J38" s="435">
        <f t="shared" si="2"/>
        <v>7659</v>
      </c>
      <c r="K38" s="412">
        <f t="shared" si="2"/>
        <v>0</v>
      </c>
      <c r="L38" s="1097"/>
      <c r="M38" s="692"/>
      <c r="N38" s="692"/>
    </row>
    <row r="39" spans="1:14" customFormat="1" ht="13.5" customHeight="1" x14ac:dyDescent="0.2">
      <c r="A39" s="626" t="s">
        <v>404</v>
      </c>
      <c r="B39" s="540">
        <v>730</v>
      </c>
      <c r="C39" s="412">
        <f>-_xll.cw_map("BR","10-ED-&gt;1-300")-C38</f>
        <v>112954297</v>
      </c>
      <c r="D39" s="412">
        <f>-_xll.cw_map("BR","20-OM-&gt;1-300")-D38</f>
        <v>19150948</v>
      </c>
      <c r="E39" s="412">
        <f>-_xll.cw_map("BR","30-DS-&gt;1-300")-E38</f>
        <v>2877584</v>
      </c>
      <c r="F39" s="412">
        <f>-_xll.cw_map("BR","40-TRANS-&gt;1-300")-F38</f>
        <v>2470104</v>
      </c>
      <c r="G39" s="412">
        <f>-_xll.cw_map("BR","50-IMRF-&gt;1-300")-G38</f>
        <v>3479993</v>
      </c>
      <c r="H39" s="412">
        <f>-_xll.cw_map("BR","60-CP-&gt;1-300")-H38</f>
        <v>12490832</v>
      </c>
      <c r="I39" s="412">
        <f>-_xll.cw_map("BR","70-WC-&gt;1-300")-I38</f>
        <v>25611595</v>
      </c>
      <c r="J39" s="435">
        <f>-_xll.cw_map("BR","80-TORT-&gt;1-300")-J38</f>
        <v>810681</v>
      </c>
      <c r="K39" s="412">
        <f>-_xll.cw_map("BR","90-FP-&gt;1-300")-K38</f>
        <v>6544403</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319384352</v>
      </c>
      <c r="N40" s="692"/>
    </row>
    <row r="41" spans="1:14" ht="13.5" customHeight="1" thickBot="1" x14ac:dyDescent="0.25">
      <c r="A41" s="463" t="s">
        <v>759</v>
      </c>
      <c r="B41" s="454"/>
      <c r="C41" s="484">
        <f>(SUM(C34,C37,C38,C39))</f>
        <v>162084806</v>
      </c>
      <c r="D41" s="484">
        <f t="shared" ref="D41:L41" si="3">SUM(D34,D37,D38:D39)</f>
        <v>28532719</v>
      </c>
      <c r="E41" s="484">
        <f t="shared" si="3"/>
        <v>6790372</v>
      </c>
      <c r="F41" s="484">
        <f t="shared" si="3"/>
        <v>4816513</v>
      </c>
      <c r="G41" s="484">
        <f t="shared" si="3"/>
        <v>6236710</v>
      </c>
      <c r="H41" s="484">
        <f t="shared" si="3"/>
        <v>13100232</v>
      </c>
      <c r="I41" s="484">
        <f t="shared" si="3"/>
        <v>25845292</v>
      </c>
      <c r="J41" s="484">
        <f t="shared" si="3"/>
        <v>3257246</v>
      </c>
      <c r="K41" s="484">
        <f t="shared" si="3"/>
        <v>6793352</v>
      </c>
      <c r="L41" s="484">
        <f t="shared" si="3"/>
        <v>1472675</v>
      </c>
      <c r="M41" s="484">
        <f>SUM(M40)</f>
        <v>319384352</v>
      </c>
      <c r="N41" s="484">
        <f>SUM(N37)</f>
        <v>142342184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25"/>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activeCell="A13" sqref="A10:H13"/>
      <selection pane="bottomLeft" activeCell="A13" sqref="A10: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1987</v>
      </c>
      <c r="B4" s="293">
        <v>1000</v>
      </c>
      <c r="C4" s="693">
        <f>'Revenues 9-14'!C109</f>
        <v>100809481</v>
      </c>
      <c r="D4" s="693">
        <f>'Revenues 9-14'!D109</f>
        <v>20207394</v>
      </c>
      <c r="E4" s="693">
        <f>'Revenues 9-14'!E109</f>
        <v>6235443</v>
      </c>
      <c r="F4" s="693">
        <f>'Revenues 9-14'!F109</f>
        <v>2888178</v>
      </c>
      <c r="G4" s="693">
        <f>'Revenues 9-14'!G109</f>
        <v>5977011</v>
      </c>
      <c r="H4" s="693">
        <f>'Revenues 9-14'!H109</f>
        <v>1258608</v>
      </c>
      <c r="I4" s="693">
        <f>'Revenues 9-14'!I109</f>
        <v>1290940</v>
      </c>
      <c r="J4" s="693">
        <f>'Revenues 9-14'!J109</f>
        <v>2028695</v>
      </c>
      <c r="K4" s="693">
        <f>'Revenues 9-14'!K109</f>
        <v>400525</v>
      </c>
      <c r="L4" s="39"/>
    </row>
    <row r="5" spans="1:13" ht="22.5" x14ac:dyDescent="0.2">
      <c r="A5" s="730" t="s">
        <v>1988</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1989</v>
      </c>
      <c r="B6" s="294">
        <v>3000</v>
      </c>
      <c r="C6" s="694">
        <f>'Revenues 9-14'!C173</f>
        <v>4407297</v>
      </c>
      <c r="D6" s="694">
        <f>'Revenues 9-14'!D173</f>
        <v>642946</v>
      </c>
      <c r="E6" s="694">
        <f>'Revenues 9-14'!E173</f>
        <v>0</v>
      </c>
      <c r="F6" s="694">
        <f>'Revenues 9-14'!F173</f>
        <v>1850684</v>
      </c>
      <c r="G6" s="694">
        <f>'Revenues 9-14'!G173</f>
        <v>0</v>
      </c>
      <c r="H6" s="694">
        <f>'Revenues 9-14'!H173</f>
        <v>0</v>
      </c>
      <c r="I6" s="694">
        <f>'Revenues 9-14'!I173</f>
        <v>0</v>
      </c>
      <c r="J6" s="694">
        <f>'Revenues 9-14'!J173</f>
        <v>0</v>
      </c>
      <c r="K6" s="694">
        <f>'Revenues 9-14'!K173</f>
        <v>0</v>
      </c>
      <c r="L6" s="39"/>
      <c r="M6" s="223"/>
    </row>
    <row r="7" spans="1:13" x14ac:dyDescent="0.2">
      <c r="A7" s="731" t="s">
        <v>1990</v>
      </c>
      <c r="B7" s="294">
        <v>4000</v>
      </c>
      <c r="C7" s="694">
        <f>'Revenues 9-14'!C274</f>
        <v>2951319</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108168097</v>
      </c>
      <c r="D8" s="484">
        <f t="shared" ref="D8:K8" si="0">SUM(D4:D7)</f>
        <v>20850340</v>
      </c>
      <c r="E8" s="484">
        <f t="shared" si="0"/>
        <v>6235443</v>
      </c>
      <c r="F8" s="484">
        <f t="shared" si="0"/>
        <v>4738862</v>
      </c>
      <c r="G8" s="484">
        <f t="shared" si="0"/>
        <v>5977011</v>
      </c>
      <c r="H8" s="484">
        <f t="shared" si="0"/>
        <v>1258608</v>
      </c>
      <c r="I8" s="484">
        <f t="shared" si="0"/>
        <v>1290940</v>
      </c>
      <c r="J8" s="484">
        <f t="shared" si="0"/>
        <v>2028695</v>
      </c>
      <c r="K8" s="484">
        <f t="shared" si="0"/>
        <v>400525</v>
      </c>
      <c r="L8" s="39"/>
    </row>
    <row r="9" spans="1:13" ht="15" thickTop="1" x14ac:dyDescent="0.2">
      <c r="A9" s="1016" t="s">
        <v>347</v>
      </c>
      <c r="B9" s="455">
        <v>3998</v>
      </c>
      <c r="C9" s="435">
        <f>-_xll.cw_map("BR","10-ED-&gt;2-3998")</f>
        <v>22739484</v>
      </c>
      <c r="D9" s="2039">
        <v>0</v>
      </c>
      <c r="E9" s="1860">
        <v>0</v>
      </c>
      <c r="F9" s="1860">
        <v>0</v>
      </c>
      <c r="G9" s="2040">
        <v>0</v>
      </c>
      <c r="H9" s="1860">
        <v>0</v>
      </c>
      <c r="I9" s="492" t="s">
        <v>1389</v>
      </c>
      <c r="J9" s="1805">
        <v>0</v>
      </c>
      <c r="K9" s="1860">
        <v>0</v>
      </c>
      <c r="L9" s="39"/>
    </row>
    <row r="10" spans="1:13" s="48" customFormat="1" ht="13.5" thickBot="1" x14ac:dyDescent="0.25">
      <c r="A10" s="463" t="s">
        <v>1393</v>
      </c>
      <c r="B10" s="456"/>
      <c r="C10" s="484">
        <f>SUM(C8:C9)</f>
        <v>130907581</v>
      </c>
      <c r="D10" s="484">
        <f t="shared" ref="D10:K10" si="1">SUM(D8:D9)</f>
        <v>20850340</v>
      </c>
      <c r="E10" s="484">
        <f t="shared" si="1"/>
        <v>6235443</v>
      </c>
      <c r="F10" s="484">
        <f t="shared" si="1"/>
        <v>4738862</v>
      </c>
      <c r="G10" s="484">
        <f t="shared" si="1"/>
        <v>5977011</v>
      </c>
      <c r="H10" s="484">
        <f t="shared" si="1"/>
        <v>1258608</v>
      </c>
      <c r="I10" s="484">
        <f t="shared" si="1"/>
        <v>1290940</v>
      </c>
      <c r="J10" s="484">
        <f t="shared" si="1"/>
        <v>2028695</v>
      </c>
      <c r="K10" s="484">
        <f t="shared" si="1"/>
        <v>400525</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65278588</v>
      </c>
      <c r="D12" s="496" t="s">
        <v>1389</v>
      </c>
      <c r="E12" s="432" t="s">
        <v>1389</v>
      </c>
      <c r="F12" s="432" t="s">
        <v>1389</v>
      </c>
      <c r="G12" s="693">
        <f>'Expenditures 15-22'!K223</f>
        <v>2031227</v>
      </c>
      <c r="H12" s="430"/>
      <c r="I12" s="432" t="s">
        <v>1389</v>
      </c>
      <c r="J12" s="432" t="s">
        <v>1389</v>
      </c>
      <c r="K12" s="430" t="s">
        <v>1389</v>
      </c>
      <c r="L12" s="39"/>
    </row>
    <row r="13" spans="1:13" x14ac:dyDescent="0.2">
      <c r="A13" s="731" t="s">
        <v>535</v>
      </c>
      <c r="B13" s="294">
        <v>2000</v>
      </c>
      <c r="C13" s="694">
        <f>'Expenditures 15-22'!K74</f>
        <v>30473981</v>
      </c>
      <c r="D13" s="694">
        <f>'Expenditures 15-22'!K129</f>
        <v>10149148</v>
      </c>
      <c r="E13" s="481" t="s">
        <v>1389</v>
      </c>
      <c r="F13" s="694">
        <f>'Expenditures 15-22'!K178</f>
        <v>9395152</v>
      </c>
      <c r="G13" s="694">
        <f>'Expenditures 15-22'!K273</f>
        <v>1865130</v>
      </c>
      <c r="H13" s="694">
        <f>'Expenditures 15-22'!K296</f>
        <v>12427997</v>
      </c>
      <c r="I13" s="432" t="s">
        <v>1389</v>
      </c>
      <c r="J13" s="746">
        <f>'Expenditures 15-22'!K323</f>
        <v>4508824</v>
      </c>
      <c r="K13" s="698">
        <f>'Expenditures 15-22'!K341</f>
        <v>0</v>
      </c>
      <c r="L13" s="39"/>
    </row>
    <row r="14" spans="1:13" x14ac:dyDescent="0.2">
      <c r="A14" s="731" t="s">
        <v>527</v>
      </c>
      <c r="B14" s="294">
        <v>3000</v>
      </c>
      <c r="C14" s="694">
        <f>'Expenditures 15-22'!K75</f>
        <v>318139</v>
      </c>
      <c r="D14" s="694">
        <f>'Expenditures 15-22'!K130</f>
        <v>37045</v>
      </c>
      <c r="E14" s="496" t="s">
        <v>1389</v>
      </c>
      <c r="F14" s="694">
        <f>'Expenditures 15-22'!K179</f>
        <v>0</v>
      </c>
      <c r="G14" s="694">
        <f>'Expenditures 15-22'!K274</f>
        <v>43347</v>
      </c>
      <c r="H14" s="488"/>
      <c r="I14" s="432" t="s">
        <v>1389</v>
      </c>
      <c r="J14" s="432" t="s">
        <v>1389</v>
      </c>
      <c r="K14" s="488" t="s">
        <v>1389</v>
      </c>
      <c r="L14" s="39"/>
    </row>
    <row r="15" spans="1:13" x14ac:dyDescent="0.2">
      <c r="A15" s="731" t="s">
        <v>114</v>
      </c>
      <c r="B15" s="294">
        <v>4000</v>
      </c>
      <c r="C15" s="694">
        <f>'Expenditures 15-22'!K102</f>
        <v>1869576</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11158546</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97940284</v>
      </c>
      <c r="D17" s="484">
        <f t="shared" si="2"/>
        <v>10186193</v>
      </c>
      <c r="E17" s="484">
        <f t="shared" si="2"/>
        <v>11158546</v>
      </c>
      <c r="F17" s="484">
        <f t="shared" si="2"/>
        <v>9395152</v>
      </c>
      <c r="G17" s="484">
        <f t="shared" si="2"/>
        <v>3939704</v>
      </c>
      <c r="H17" s="484">
        <f t="shared" si="2"/>
        <v>12427997</v>
      </c>
      <c r="I17" s="432"/>
      <c r="J17" s="484">
        <f>SUM(J12:J16)</f>
        <v>4508824</v>
      </c>
      <c r="K17" s="484">
        <f>SUM(K12:K16)</f>
        <v>0</v>
      </c>
      <c r="L17" s="39"/>
    </row>
    <row r="18" spans="1:12" ht="15" customHeight="1" thickTop="1" x14ac:dyDescent="0.2">
      <c r="A18" s="1017" t="s">
        <v>1321</v>
      </c>
      <c r="B18" s="259">
        <v>4180</v>
      </c>
      <c r="C18" s="693">
        <f t="shared" ref="C18:H18" si="3">C9</f>
        <v>22739484</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120679768</v>
      </c>
      <c r="D19" s="484">
        <f t="shared" si="4"/>
        <v>10186193</v>
      </c>
      <c r="E19" s="484">
        <f t="shared" si="4"/>
        <v>11158546</v>
      </c>
      <c r="F19" s="484">
        <f t="shared" si="4"/>
        <v>9395152</v>
      </c>
      <c r="G19" s="484">
        <f t="shared" si="4"/>
        <v>3939704</v>
      </c>
      <c r="H19" s="484">
        <f t="shared" si="4"/>
        <v>12427997</v>
      </c>
      <c r="I19" s="432"/>
      <c r="J19" s="484">
        <f>SUM(J17:J18)</f>
        <v>4508824</v>
      </c>
      <c r="K19" s="484">
        <f>SUM(K17:K18)</f>
        <v>0</v>
      </c>
      <c r="L19" s="39"/>
    </row>
    <row r="20" spans="1:12" ht="27" thickTop="1" thickBot="1" x14ac:dyDescent="0.25">
      <c r="A20" s="457" t="s">
        <v>1322</v>
      </c>
      <c r="B20" s="458"/>
      <c r="C20" s="1015">
        <f>C8-C17</f>
        <v>10227813</v>
      </c>
      <c r="D20" s="1015">
        <f t="shared" ref="D20:K20" si="5">D8-D17</f>
        <v>10664147</v>
      </c>
      <c r="E20" s="1015">
        <f t="shared" si="5"/>
        <v>-4923103</v>
      </c>
      <c r="F20" s="1015">
        <f t="shared" si="5"/>
        <v>-4656290</v>
      </c>
      <c r="G20" s="1015">
        <f t="shared" si="5"/>
        <v>2037307</v>
      </c>
      <c r="H20" s="1015">
        <f t="shared" si="5"/>
        <v>-11169389</v>
      </c>
      <c r="I20" s="1015">
        <f t="shared" si="5"/>
        <v>1290940</v>
      </c>
      <c r="J20" s="1015">
        <f t="shared" si="5"/>
        <v>-2480129</v>
      </c>
      <c r="K20" s="1015">
        <f t="shared" si="5"/>
        <v>400525</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f>-_xll.cw_map("BR","10-ED-&gt;4-7110")</f>
        <v>0</v>
      </c>
      <c r="D24" s="505"/>
      <c r="E24" s="505"/>
      <c r="F24" s="505"/>
      <c r="G24" s="505"/>
      <c r="H24" s="505"/>
      <c r="I24" s="505"/>
      <c r="J24" s="505"/>
      <c r="K24" s="505"/>
      <c r="L24" s="502"/>
    </row>
    <row r="25" spans="1:12" s="701" customFormat="1" ht="13.5" customHeight="1" x14ac:dyDescent="0.2">
      <c r="A25" s="1019" t="s">
        <v>1742</v>
      </c>
      <c r="B25" s="704">
        <v>7110</v>
      </c>
      <c r="C25" s="435">
        <f>-_xll.cw_map("BR","10-ED-&gt;4-7110")</f>
        <v>0</v>
      </c>
      <c r="D25" s="435">
        <f>-_xll.cw_map("BR","20-OM-&gt;4-7110")</f>
        <v>0</v>
      </c>
      <c r="E25" s="435">
        <f>-_xll.cw_map("BR","30-DS-&gt;4-7110")</f>
        <v>0</v>
      </c>
      <c r="F25" s="435">
        <f>-_xll.cw_map("BR","40-TRANS-&gt;4-7110")</f>
        <v>0</v>
      </c>
      <c r="G25" s="435">
        <f>-_xll.cw_map("BR","50-IMRF-&gt;4-7110")</f>
        <v>0</v>
      </c>
      <c r="H25" s="435">
        <f>-_xll.cw_map("BR","60-CP-&gt;4-7110")</f>
        <v>0</v>
      </c>
      <c r="I25" s="505"/>
      <c r="J25" s="435">
        <f>-_xll.cw_map("BR","80-TORT-&gt;4-7110")</f>
        <v>0</v>
      </c>
      <c r="K25" s="435">
        <f>-_xll.cw_map("BR","90-FP-&gt;4-7110")</f>
        <v>0</v>
      </c>
      <c r="L25" s="502"/>
    </row>
    <row r="26" spans="1:12" s="701" customFormat="1" ht="13.5" customHeight="1" x14ac:dyDescent="0.2">
      <c r="A26" s="1019" t="s">
        <v>199</v>
      </c>
      <c r="B26" s="540">
        <v>7120</v>
      </c>
      <c r="C26" s="435">
        <f>-_xll.cw_map("BR","10-ED-&gt;4-7120")</f>
        <v>0</v>
      </c>
      <c r="D26" s="435">
        <f>-_xll.cw_map("BR","20-OM-&gt;4-7120")</f>
        <v>528427</v>
      </c>
      <c r="E26" s="435">
        <f>-_xll.cw_map("BR","30-DS-&gt;4-7120")</f>
        <v>0</v>
      </c>
      <c r="F26" s="435">
        <f>-_xll.cw_map("BR","40-TRANS-&gt;4-7120")</f>
        <v>0</v>
      </c>
      <c r="G26" s="435">
        <f>-_xll.cw_map("BR","50-IMRF-&gt;4-7120")</f>
        <v>0</v>
      </c>
      <c r="H26" s="435">
        <f>-_xll.cw_map("BR","60-CP-&gt;4-7120")</f>
        <v>0</v>
      </c>
      <c r="I26" s="505"/>
      <c r="J26" s="435">
        <f>-_xll.cw_map("BR","80-TORT-&gt;4-7120")</f>
        <v>0</v>
      </c>
      <c r="K26" s="435">
        <f>-_xll.cw_map("BR","90-FP-&gt;4-7120")</f>
        <v>0</v>
      </c>
      <c r="L26" s="502"/>
    </row>
    <row r="27" spans="1:12" s="701" customFormat="1" ht="13.5" customHeight="1" x14ac:dyDescent="0.2">
      <c r="A27" s="1019" t="s">
        <v>200</v>
      </c>
      <c r="B27" s="540">
        <v>7130</v>
      </c>
      <c r="C27" s="435">
        <f>-_xll.cw_map("BR","10-ED-&gt;4-7130")</f>
        <v>0</v>
      </c>
      <c r="D27" s="435">
        <f>-_xll.cw_map("BR","20-OM-&gt;4-7130")</f>
        <v>0</v>
      </c>
      <c r="E27" s="504"/>
      <c r="F27" s="435">
        <f>-_xll.cw_map("BR","40-TRANS-&gt;4-7130")</f>
        <v>0</v>
      </c>
      <c r="G27" s="512"/>
      <c r="H27" s="512"/>
      <c r="I27" s="512"/>
      <c r="J27" s="512"/>
      <c r="K27" s="512"/>
      <c r="L27" s="502"/>
    </row>
    <row r="28" spans="1:12" s="701" customFormat="1" ht="13.5" customHeight="1" x14ac:dyDescent="0.2">
      <c r="A28" s="1019" t="s">
        <v>1738</v>
      </c>
      <c r="B28" s="540">
        <v>7140</v>
      </c>
      <c r="C28" s="435">
        <f>-_xll.cw_map("BR","10-ED-&gt;4-7140")</f>
        <v>0</v>
      </c>
      <c r="D28" s="435">
        <f>-_xll.cw_map("BR","20-OM-&gt;4-7140")</f>
        <v>0</v>
      </c>
      <c r="E28" s="435">
        <f>-_xll.cw_map("BR","30-DS-&gt;4-7140")</f>
        <v>0</v>
      </c>
      <c r="F28" s="435">
        <f>-_xll.cw_map("BR","40-TRANS-&gt;4-7140")</f>
        <v>0</v>
      </c>
      <c r="G28" s="435">
        <f>-_xll.cw_map("BR","50-IMRF-&gt;4-7140")</f>
        <v>0</v>
      </c>
      <c r="H28" s="435">
        <f>-_xll.cw_map("BR","60-CP-&gt;4-7140")</f>
        <v>0</v>
      </c>
      <c r="I28" s="435">
        <f>-_xll.cw_map("BR","70-WC-&gt;4-7140")</f>
        <v>0</v>
      </c>
      <c r="J28" s="435">
        <f>-_xll.cw_map("BR","80-TORT-&gt;4-7140")</f>
        <v>0</v>
      </c>
      <c r="K28" s="435">
        <f>-_xll.cw_map("BR","90-FP-&gt;4-7140")</f>
        <v>0</v>
      </c>
      <c r="L28" s="502"/>
    </row>
    <row r="29" spans="1:12" s="701" customFormat="1" ht="13.5" customHeight="1" x14ac:dyDescent="0.2">
      <c r="A29" s="1019" t="s">
        <v>333</v>
      </c>
      <c r="B29" s="540">
        <v>7150</v>
      </c>
      <c r="C29" s="480"/>
      <c r="D29" s="435">
        <f>-_xll.cw_map("BR","20-OM-&gt;4-7150")</f>
        <v>0</v>
      </c>
      <c r="E29" s="480"/>
      <c r="F29" s="480"/>
      <c r="G29" s="480"/>
      <c r="H29" s="480"/>
      <c r="I29" s="480"/>
      <c r="J29" s="480"/>
      <c r="K29" s="480"/>
      <c r="L29" s="502"/>
    </row>
    <row r="30" spans="1:12" s="701" customFormat="1" ht="25.5" x14ac:dyDescent="0.2">
      <c r="A30" s="1019" t="s">
        <v>1688</v>
      </c>
      <c r="B30" s="703">
        <v>7160</v>
      </c>
      <c r="C30" s="505"/>
      <c r="D30" s="435">
        <f>-_xll.cw_map("BR","20-OM-&gt;4-7160")</f>
        <v>0</v>
      </c>
      <c r="E30" s="505"/>
      <c r="F30" s="505"/>
      <c r="G30" s="505"/>
      <c r="H30" s="505"/>
      <c r="I30" s="505"/>
      <c r="J30" s="505"/>
      <c r="K30" s="505"/>
      <c r="L30" s="502"/>
    </row>
    <row r="31" spans="1:12" s="701" customFormat="1" ht="24" customHeight="1" x14ac:dyDescent="0.2">
      <c r="A31" s="1019" t="s">
        <v>1739</v>
      </c>
      <c r="B31" s="703">
        <v>7170</v>
      </c>
      <c r="C31" s="505"/>
      <c r="D31" s="505"/>
      <c r="E31" s="689">
        <f>-_xll.cw_map("BR","30-DS-&gt;4-7170")</f>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f>-_xll.cw_map("BR","10-ED-&gt;4-7210")</f>
        <v>0</v>
      </c>
      <c r="D33" s="435">
        <f>-_xll.cw_map("BR","20-OM-&gt;4-7210")</f>
        <v>0</v>
      </c>
      <c r="E33" s="435">
        <f>-_xll.cw_map("BR","30-DS-&gt;4-7210")</f>
        <v>0</v>
      </c>
      <c r="F33" s="435">
        <f>-_xll.cw_map("BR","40-TRANS-&gt;4-7210")</f>
        <v>0</v>
      </c>
      <c r="G33" s="505"/>
      <c r="H33" s="435">
        <f>-_xll.cw_map("BR","60-CP-&gt;4-7210")</f>
        <v>0</v>
      </c>
      <c r="I33" s="435">
        <f>-_xll.cw_map("BR","70-WC-&gt;4-7210")</f>
        <v>0</v>
      </c>
      <c r="J33" s="435">
        <f>-_xll.cw_map("BR","80-TORT-&gt;4-7210")</f>
        <v>0</v>
      </c>
      <c r="K33" s="435">
        <f>-_xll.cw_map("BR","90-FP-&gt;4-7210")</f>
        <v>0</v>
      </c>
      <c r="L33" s="502"/>
    </row>
    <row r="34" spans="1:12" s="701" customFormat="1" x14ac:dyDescent="0.2">
      <c r="A34" s="1019" t="s">
        <v>1181</v>
      </c>
      <c r="B34" s="704">
        <v>7220</v>
      </c>
      <c r="C34" s="435">
        <f>-_xll.cw_map("BR","10-ED-&gt;4-7220")</f>
        <v>0</v>
      </c>
      <c r="D34" s="435">
        <f>-_xll.cw_map("BR","20-OM-&gt;4-7220")</f>
        <v>0</v>
      </c>
      <c r="E34" s="435">
        <f>-_xll.cw_map("BR","30-DS-&gt;4-7220")</f>
        <v>0</v>
      </c>
      <c r="F34" s="435">
        <f>-_xll.cw_map("BR","40-TRANS-&gt;4-7220")</f>
        <v>0</v>
      </c>
      <c r="G34" s="505"/>
      <c r="H34" s="435">
        <f>-_xll.cw_map("BR","60-CP-&gt;4-7220")</f>
        <v>0</v>
      </c>
      <c r="I34" s="1805">
        <f>-_xll.cw_map("BR","70-WC-&gt;4-7220")</f>
        <v>0</v>
      </c>
      <c r="J34" s="1805">
        <f>-_xll.cw_map("BR","80-TORT-&gt;4-7220")</f>
        <v>0</v>
      </c>
      <c r="K34" s="1805">
        <f>-_xll.cw_map("BR","90-FP-&gt;4-7220")</f>
        <v>0</v>
      </c>
      <c r="L34" s="502"/>
    </row>
    <row r="35" spans="1:12" s="701" customFormat="1" x14ac:dyDescent="0.2">
      <c r="A35" s="1019" t="s">
        <v>1170</v>
      </c>
      <c r="B35" s="704">
        <v>7230</v>
      </c>
      <c r="C35" s="435">
        <f>-_xll.cw_map("BR","10-ED-&gt;4-7230")</f>
        <v>0</v>
      </c>
      <c r="D35" s="435">
        <f>-_xll.cw_map("BR","20-OM-&gt;4-7230")</f>
        <v>0</v>
      </c>
      <c r="E35" s="435">
        <f>-_xll.cw_map("BR","30-DS-&gt;4-7230")</f>
        <v>0</v>
      </c>
      <c r="F35" s="435">
        <f>-_xll.cw_map("BR","40-TRANS-&gt;4-7230")</f>
        <v>0</v>
      </c>
      <c r="G35" s="512"/>
      <c r="H35" s="435">
        <f>-_xll.cw_map("BR","60-CP-&gt;4-7230")</f>
        <v>0</v>
      </c>
      <c r="I35" s="435">
        <f>-_xll.cw_map("BR","70-WC-&gt;4-7230")</f>
        <v>0</v>
      </c>
      <c r="J35" s="435">
        <f>-_xll.cw_map("BR","80-TORT-&gt;4-7230")</f>
        <v>0</v>
      </c>
      <c r="K35" s="435">
        <f>-_xll.cw_map("BR","90-FP-&gt;4-7230")</f>
        <v>0</v>
      </c>
      <c r="L35" s="502"/>
    </row>
    <row r="36" spans="1:12" s="701" customFormat="1" ht="14.25" x14ac:dyDescent="0.2">
      <c r="A36" s="1019" t="s">
        <v>1740</v>
      </c>
      <c r="B36" s="704">
        <v>7300</v>
      </c>
      <c r="C36" s="435">
        <f>-_xll.cw_map("BR","10-ED-&gt;4-7300")</f>
        <v>1857</v>
      </c>
      <c r="D36" s="435">
        <f>-_xll.cw_map("BR","20-OM-&gt;4-7300")</f>
        <v>1004</v>
      </c>
      <c r="E36" s="435">
        <f>-_xll.cw_map("BR","30-DS-&gt;4-7300")</f>
        <v>0</v>
      </c>
      <c r="F36" s="435">
        <f>-_xll.cw_map("BR","40-TRANS-&gt;4-7300")</f>
        <v>0</v>
      </c>
      <c r="G36" s="435">
        <f>-_xll.cw_map("BR","50-IMRF-&gt;4-7300")</f>
        <v>0</v>
      </c>
      <c r="H36" s="435">
        <f>-_xll.cw_map("BR","60-CP-&gt;4-7300")</f>
        <v>0</v>
      </c>
      <c r="I36" s="480"/>
      <c r="J36" s="435">
        <f>-_xll.cw_map("BR","80-TORT-&gt;4-7300")</f>
        <v>0</v>
      </c>
      <c r="K36" s="435">
        <f>-_xll.cw_map("BR","90-FP-&gt;4-7300")</f>
        <v>0</v>
      </c>
      <c r="L36" s="502"/>
    </row>
    <row r="37" spans="1:12" s="701" customFormat="1" x14ac:dyDescent="0.2">
      <c r="A37" s="1019" t="s">
        <v>519</v>
      </c>
      <c r="B37" s="704">
        <v>7400</v>
      </c>
      <c r="C37" s="480"/>
      <c r="D37" s="480"/>
      <c r="E37" s="746">
        <f>SUM(C54:D57,H54:H57)</f>
        <v>14506</v>
      </c>
      <c r="F37" s="480"/>
      <c r="G37" s="480"/>
      <c r="H37" s="480"/>
      <c r="I37" s="505"/>
      <c r="J37" s="480"/>
      <c r="K37" s="480"/>
      <c r="L37" s="502"/>
    </row>
    <row r="38" spans="1:12" s="701" customFormat="1" x14ac:dyDescent="0.2">
      <c r="A38" s="1019" t="s">
        <v>520</v>
      </c>
      <c r="B38" s="704">
        <v>7500</v>
      </c>
      <c r="C38" s="505"/>
      <c r="D38" s="505"/>
      <c r="E38" s="746">
        <f>SUM(C58:D61,H58:H61)</f>
        <v>726</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18000000</v>
      </c>
      <c r="I41" s="505"/>
      <c r="J41" s="505"/>
      <c r="K41" s="512"/>
      <c r="L41" s="502"/>
    </row>
    <row r="42" spans="1:12" s="701" customFormat="1" ht="13.5" customHeight="1" x14ac:dyDescent="0.2">
      <c r="A42" s="1019" t="s">
        <v>745</v>
      </c>
      <c r="B42" s="540">
        <v>7900</v>
      </c>
      <c r="C42" s="435">
        <f>-_xll.cw_map("BR","10-ED-&gt;4-7900")</f>
        <v>0</v>
      </c>
      <c r="D42" s="435">
        <f>-_xll.cw_map("BR","20-OM-&gt;4-7900")</f>
        <v>0</v>
      </c>
      <c r="E42" s="435">
        <f>-_xll.cw_map("BR","30-DS-&gt;4-7900")</f>
        <v>0</v>
      </c>
      <c r="F42" s="435">
        <f>-_xll.cw_map("BR","40-TRANS-&gt;4-7900")</f>
        <v>0</v>
      </c>
      <c r="G42" s="435">
        <f>-_xll.cw_map("BR","50-IMRF-&gt;4-7900")</f>
        <v>0</v>
      </c>
      <c r="H42" s="435">
        <f>-_xll.cw_map("BR","60-CP-&gt;4-7900")</f>
        <v>0</v>
      </c>
      <c r="I42" s="512"/>
      <c r="J42" s="512"/>
      <c r="K42" s="435">
        <f>-_xll.cw_map("BR","90-FP-&gt;4-7900")</f>
        <v>0</v>
      </c>
      <c r="L42" s="502"/>
    </row>
    <row r="43" spans="1:12" s="701" customFormat="1" ht="13.5" customHeight="1" x14ac:dyDescent="0.2">
      <c r="A43" s="1019" t="s">
        <v>438</v>
      </c>
      <c r="B43" s="540">
        <v>7990</v>
      </c>
      <c r="C43" s="435">
        <f>-_xll.cw_map("BR","10-ED-&gt;4-7990")</f>
        <v>0</v>
      </c>
      <c r="D43" s="435">
        <f>-_xll.cw_map("BR","20-OM-&gt;4-7990")</f>
        <v>0</v>
      </c>
      <c r="E43" s="435">
        <f>-_xll.cw_map("BR","30-DS-&gt;4-7990")</f>
        <v>6548274</v>
      </c>
      <c r="F43" s="435">
        <f>-_xll.cw_map("BR","40-TRANS-&gt;4-7990")</f>
        <v>0</v>
      </c>
      <c r="G43" s="435">
        <f>-_xll.cw_map("BR","50-IMRF-&gt;4-7990")</f>
        <v>0</v>
      </c>
      <c r="H43" s="435">
        <f>-_xll.cw_map("BR","60-CP-&gt;4-7990")</f>
        <v>0</v>
      </c>
      <c r="I43" s="435">
        <f>-_xll.cw_map("BR","70-WC-&gt;4-7990")</f>
        <v>0</v>
      </c>
      <c r="J43" s="435">
        <f>-_xll.cw_map("BR","80-TORT-&gt;4-7990")</f>
        <v>0</v>
      </c>
      <c r="K43" s="435">
        <f>-_xll.cw_map("BR","90-FP-&gt;4-7990")</f>
        <v>0</v>
      </c>
      <c r="L43" s="502"/>
    </row>
    <row r="44" spans="1:12" s="701" customFormat="1" ht="13.5" customHeight="1" thickBot="1" x14ac:dyDescent="0.25">
      <c r="A44" s="725" t="s">
        <v>439</v>
      </c>
      <c r="B44" s="706"/>
      <c r="C44" s="690">
        <f>SUM(C24:C43)</f>
        <v>1857</v>
      </c>
      <c r="D44" s="690">
        <f t="shared" ref="D44:K44" si="6">SUM(D24:D43)</f>
        <v>529431</v>
      </c>
      <c r="E44" s="690">
        <f t="shared" si="6"/>
        <v>6563506</v>
      </c>
      <c r="F44" s="690">
        <f t="shared" si="6"/>
        <v>0</v>
      </c>
      <c r="G44" s="690">
        <f t="shared" si="6"/>
        <v>0</v>
      </c>
      <c r="H44" s="690">
        <f t="shared" si="6"/>
        <v>18000000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528427</v>
      </c>
      <c r="J48" s="505"/>
      <c r="K48" s="505"/>
      <c r="L48" s="710"/>
    </row>
    <row r="49" spans="1:12" s="701" customFormat="1" x14ac:dyDescent="0.2">
      <c r="A49" s="1021" t="s">
        <v>200</v>
      </c>
      <c r="B49" s="540">
        <v>8130</v>
      </c>
      <c r="C49" s="435">
        <f>_xll.cw_map("BR","10-ED-&gt;4-8130")</f>
        <v>0</v>
      </c>
      <c r="D49" s="435">
        <f>_xll.cw_map("BR","20-OM-&gt;4-8130")</f>
        <v>0</v>
      </c>
      <c r="E49" s="512"/>
      <c r="F49" s="435">
        <f>_xll.cw_map("BR","40-TRANS-&gt;4-8130")</f>
        <v>0</v>
      </c>
      <c r="G49" s="512"/>
      <c r="H49" s="512"/>
      <c r="I49" s="505"/>
      <c r="J49" s="512"/>
      <c r="K49" s="505"/>
      <c r="L49" s="502"/>
    </row>
    <row r="50" spans="1:12" s="701" customFormat="1" x14ac:dyDescent="0.2">
      <c r="A50" s="1021" t="s">
        <v>1738</v>
      </c>
      <c r="B50" s="540">
        <v>8140</v>
      </c>
      <c r="C50" s="435">
        <f>_xll.cw_map("BR","10-ED-&gt;4-8140")</f>
        <v>0</v>
      </c>
      <c r="D50" s="435">
        <f>_xll.cw_map("BR","20-OM-&gt;4-8140")</f>
        <v>0</v>
      </c>
      <c r="E50" s="435">
        <f>_xll.cw_map("BR","30-DS-&gt;4-8140")</f>
        <v>0</v>
      </c>
      <c r="F50" s="435">
        <f>_xll.cw_map("BR","40-TRANS-&gt;4-8140")</f>
        <v>0</v>
      </c>
      <c r="G50" s="435">
        <f>_xll.cw_map("BR","50-IMRF-&gt;4-8140")</f>
        <v>0</v>
      </c>
      <c r="H50" s="435">
        <f>_xll.cw_map("BR","60-CP-&gt;4-8140")</f>
        <v>0</v>
      </c>
      <c r="I50" s="505"/>
      <c r="J50" s="435">
        <f>_xll.cw_map("BR","80-TORT-&gt;4-8140")</f>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f>_xll.cw_map("BR","10-ED-&gt;4-8400")</f>
        <v>14506</v>
      </c>
      <c r="D54" s="441">
        <f>_xll.cw_map("BR","20-OM-&gt;4-8400")</f>
        <v>0</v>
      </c>
      <c r="E54" s="505"/>
      <c r="F54" s="505"/>
      <c r="G54" s="505"/>
      <c r="H54" s="441">
        <f>_xll.cw_map("BR","60-CP-&gt;4-8400")</f>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f>_xll.cw_map("BR","10-ED-&gt;4-8500")</f>
        <v>726</v>
      </c>
      <c r="D58" s="428">
        <f>_xll.cw_map("BR","20-OM-&gt;4-8500")</f>
        <v>0</v>
      </c>
      <c r="E58" s="505"/>
      <c r="F58" s="505"/>
      <c r="G58" s="505"/>
      <c r="H58" s="441">
        <f>_xll.cw_map("BR","60-CP-&gt;4-8500")</f>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f>_xll.cw_map("BR","10-ED-&gt;4-8600")</f>
        <v>0</v>
      </c>
      <c r="D62" s="428">
        <f>_xll.cw_map("BR","20-OM-&gt;4-8600")</f>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f>_xll.cw_map("BR","10-ED-&gt;4-8700")</f>
        <v>0</v>
      </c>
      <c r="D66" s="428">
        <f>_xll.cw_map("BR","20-OM-&gt;4-8700")</f>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c r="D70" s="428"/>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f>_xll.cw_map("BR","10-ED-&gt;4-8800")</f>
        <v>10000000</v>
      </c>
      <c r="D73" s="428">
        <f>_xll.cw_map("BR","20-OM-&gt;4-8800")</f>
        <v>8000000</v>
      </c>
      <c r="E73" s="505"/>
      <c r="F73" s="505"/>
      <c r="G73" s="505"/>
      <c r="H73" s="505"/>
      <c r="I73" s="505"/>
      <c r="J73" s="505"/>
      <c r="K73" s="512"/>
      <c r="L73" s="502"/>
    </row>
    <row r="74" spans="1:12" s="701" customFormat="1" ht="14.25" thickTop="1" thickBot="1" x14ac:dyDescent="0.25">
      <c r="A74" s="1021" t="s">
        <v>440</v>
      </c>
      <c r="B74" s="540">
        <v>8910</v>
      </c>
      <c r="C74" s="428">
        <f>_xll.cw_map("BR","10-ED-&gt;4-8910")</f>
        <v>0</v>
      </c>
      <c r="D74" s="428">
        <f>_xll.cw_map("BR","20-OM-&gt;4-8910")</f>
        <v>0</v>
      </c>
      <c r="E74" s="512"/>
      <c r="F74" s="441">
        <f>_xll.cw_map("BR","40-TRANS-&gt;4-8910")</f>
        <v>0</v>
      </c>
      <c r="G74" s="441">
        <f>_xll.cw_map("BR","50-IMRF-&gt;4-8910")</f>
        <v>0</v>
      </c>
      <c r="H74" s="441">
        <f>_xll.cw_map("BR","60-CP-&gt;4-8910")</f>
        <v>0</v>
      </c>
      <c r="I74" s="512"/>
      <c r="J74" s="512"/>
      <c r="K74" s="441">
        <f>_xll.cw_map("BR","90-FP-&gt;4-8910")</f>
        <v>0</v>
      </c>
      <c r="L74" s="502"/>
    </row>
    <row r="75" spans="1:12" s="701" customFormat="1" ht="14.25" thickTop="1" thickBot="1" x14ac:dyDescent="0.25">
      <c r="A75" s="1022" t="s">
        <v>517</v>
      </c>
      <c r="B75" s="540">
        <v>8990</v>
      </c>
      <c r="C75" s="428">
        <f>_xll.cw_map("BR","10-ED-&gt;4-8990")</f>
        <v>5300000</v>
      </c>
      <c r="D75" s="428">
        <f>_xll.cw_map("BR","20-OM-&gt;4-8990")</f>
        <v>0</v>
      </c>
      <c r="E75" s="441">
        <f>_xll.cw_map("BR","30-DS-&gt;4-8990")</f>
        <v>0</v>
      </c>
      <c r="F75" s="805">
        <f>_xll.cw_map("BR","40-TRANS-&gt;4-8990")</f>
        <v>0</v>
      </c>
      <c r="G75" s="805">
        <f>_xll.cw_map("BR","50-IMRF-&gt;4-8990")</f>
        <v>0</v>
      </c>
      <c r="H75" s="805">
        <f>_xll.cw_map("BR","60-CP-&gt;4-8990")</f>
        <v>0</v>
      </c>
      <c r="I75" s="441">
        <f>_xll.cw_map("BR","70-WC-&gt;4-8990")</f>
        <v>0</v>
      </c>
      <c r="J75" s="441">
        <f>_xll.cw_map("BR","80-TORT-&gt;4-8990")</f>
        <v>0</v>
      </c>
      <c r="K75" s="805">
        <f>_xll.cw_map("BR","90-FP-&gt;4-8990")</f>
        <v>0</v>
      </c>
      <c r="L75" s="502"/>
    </row>
    <row r="76" spans="1:12" s="701" customFormat="1" ht="14.25" thickTop="1" thickBot="1" x14ac:dyDescent="0.25">
      <c r="A76" s="1023" t="s">
        <v>518</v>
      </c>
      <c r="B76" s="708"/>
      <c r="C76" s="690">
        <f t="shared" ref="C76:K76" si="7">SUM(C47:C75)</f>
        <v>15315232</v>
      </c>
      <c r="D76" s="690">
        <f t="shared" si="7"/>
        <v>8000000</v>
      </c>
      <c r="E76" s="690">
        <f t="shared" si="7"/>
        <v>0</v>
      </c>
      <c r="F76" s="690">
        <f t="shared" si="7"/>
        <v>0</v>
      </c>
      <c r="G76" s="690">
        <f t="shared" si="7"/>
        <v>0</v>
      </c>
      <c r="H76" s="690">
        <f t="shared" si="7"/>
        <v>0</v>
      </c>
      <c r="I76" s="690">
        <f t="shared" si="7"/>
        <v>528427</v>
      </c>
      <c r="J76" s="690">
        <f t="shared" si="7"/>
        <v>0</v>
      </c>
      <c r="K76" s="690">
        <f t="shared" si="7"/>
        <v>0</v>
      </c>
      <c r="L76" s="502"/>
    </row>
    <row r="77" spans="1:12" ht="14.25" thickTop="1" thickBot="1" x14ac:dyDescent="0.25">
      <c r="A77" s="1024" t="s">
        <v>1401</v>
      </c>
      <c r="B77" s="707"/>
      <c r="C77" s="443">
        <f t="shared" ref="C77:K77" si="8">C44-C76</f>
        <v>-15313375</v>
      </c>
      <c r="D77" s="443">
        <f t="shared" si="8"/>
        <v>-7470569</v>
      </c>
      <c r="E77" s="443">
        <f t="shared" si="8"/>
        <v>6563506</v>
      </c>
      <c r="F77" s="443">
        <f t="shared" si="8"/>
        <v>0</v>
      </c>
      <c r="G77" s="443">
        <f t="shared" si="8"/>
        <v>0</v>
      </c>
      <c r="H77" s="443">
        <f t="shared" si="8"/>
        <v>18000000</v>
      </c>
      <c r="I77" s="443">
        <f t="shared" si="8"/>
        <v>-528427</v>
      </c>
      <c r="J77" s="443">
        <f t="shared" si="8"/>
        <v>0</v>
      </c>
      <c r="K77" s="443">
        <f t="shared" si="8"/>
        <v>0</v>
      </c>
      <c r="L77" s="39"/>
    </row>
    <row r="78" spans="1:12" ht="29.25" customHeight="1" thickTop="1" thickBot="1" x14ac:dyDescent="0.25">
      <c r="A78" s="2216" t="s">
        <v>699</v>
      </c>
      <c r="B78" s="2217"/>
      <c r="C78" s="442">
        <f t="shared" ref="C78:K78" si="9">C20+C77</f>
        <v>-5085562</v>
      </c>
      <c r="D78" s="442">
        <f t="shared" si="9"/>
        <v>3193578</v>
      </c>
      <c r="E78" s="442">
        <f t="shared" si="9"/>
        <v>1640403</v>
      </c>
      <c r="F78" s="442">
        <f t="shared" si="9"/>
        <v>-4656290</v>
      </c>
      <c r="G78" s="442">
        <f t="shared" si="9"/>
        <v>2037307</v>
      </c>
      <c r="H78" s="442">
        <f t="shared" si="9"/>
        <v>6830611</v>
      </c>
      <c r="I78" s="442">
        <f t="shared" si="9"/>
        <v>762513</v>
      </c>
      <c r="J78" s="442">
        <f t="shared" si="9"/>
        <v>-2480129</v>
      </c>
      <c r="K78" s="442">
        <f t="shared" si="9"/>
        <v>400525</v>
      </c>
      <c r="L78" s="503"/>
    </row>
    <row r="79" spans="1:12" ht="13.5" thickTop="1" x14ac:dyDescent="0.2">
      <c r="A79" s="817" t="s">
        <v>1930</v>
      </c>
      <c r="B79" s="459"/>
      <c r="C79" s="1805">
        <f>-_xll.cw_map("BR:YR1","10-ED-&gt;1-300")</f>
        <v>118139344</v>
      </c>
      <c r="D79" s="700">
        <f>-_xll.cw_map("BR:YR1","20-OM-&gt;1-300")</f>
        <v>15961978</v>
      </c>
      <c r="E79" s="700">
        <f>-_xll.cw_map("BR:YR1","30-DS-&gt;1-300")</f>
        <v>1237181</v>
      </c>
      <c r="F79" s="700">
        <f>-_xll.cw_map("BR:YR1","40-TRANS-&gt;1-300")</f>
        <v>7126394</v>
      </c>
      <c r="G79" s="700">
        <f>-_xll.cw_map("BR:YR1","50-IMRF-&gt;1-300")</f>
        <v>1442686</v>
      </c>
      <c r="H79" s="2041">
        <f>-_xll.cw_map("BR:YR1","60-CP-&gt;1-300")</f>
        <v>5660221</v>
      </c>
      <c r="I79" s="2041">
        <f>-_xll.cw_map("BR:YR1","70-WC-&gt;1-300")</f>
        <v>24849082</v>
      </c>
      <c r="J79" s="700">
        <f>-_xll.cw_map("BR:YR1","80-TORT-&gt;1-300")</f>
        <v>3298469</v>
      </c>
      <c r="K79" s="700">
        <f>-_xll.cw_map("BR:YR1","90-FP-&gt;1-300")</f>
        <v>6143878</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1931</v>
      </c>
      <c r="B81" s="456"/>
      <c r="C81" s="484">
        <f>(SUM(C78:C80))</f>
        <v>113053782</v>
      </c>
      <c r="D81" s="484">
        <f>SUM(D78:D80)</f>
        <v>19155556</v>
      </c>
      <c r="E81" s="484">
        <f t="shared" ref="E81:K81" si="10">SUM(E78:E80)</f>
        <v>2877584</v>
      </c>
      <c r="F81" s="484">
        <f t="shared" si="10"/>
        <v>2470104</v>
      </c>
      <c r="G81" s="484">
        <f t="shared" si="10"/>
        <v>3479993</v>
      </c>
      <c r="H81" s="484">
        <f t="shared" si="10"/>
        <v>12490832</v>
      </c>
      <c r="I81" s="484">
        <f t="shared" si="10"/>
        <v>25611595</v>
      </c>
      <c r="J81" s="484">
        <f t="shared" si="10"/>
        <v>818340</v>
      </c>
      <c r="K81" s="484">
        <f t="shared" si="10"/>
        <v>6544403</v>
      </c>
      <c r="L81" s="39"/>
    </row>
    <row r="82" spans="1:12" ht="0.75" customHeight="1" thickTop="1" thickBot="1" x14ac:dyDescent="0.25">
      <c r="A82" s="630" t="s">
        <v>405</v>
      </c>
      <c r="B82" s="628"/>
      <c r="C82" s="1132">
        <f>(C81-C79)</f>
        <v>-5085562</v>
      </c>
      <c r="D82" s="1132">
        <f t="shared" ref="D82:K82" si="11">(D81-D79)</f>
        <v>3193578</v>
      </c>
      <c r="E82" s="1132">
        <f t="shared" si="11"/>
        <v>1640403</v>
      </c>
      <c r="F82" s="1132">
        <f t="shared" si="11"/>
        <v>-4656290</v>
      </c>
      <c r="G82" s="1132">
        <f t="shared" si="11"/>
        <v>2037307</v>
      </c>
      <c r="H82" s="1132">
        <f t="shared" si="11"/>
        <v>6830611</v>
      </c>
      <c r="I82" s="1132">
        <f t="shared" si="11"/>
        <v>762513</v>
      </c>
      <c r="J82" s="1132">
        <f t="shared" si="11"/>
        <v>-2480129</v>
      </c>
      <c r="K82" s="1132">
        <f t="shared" si="11"/>
        <v>400525</v>
      </c>
    </row>
    <row r="83" spans="1:12" ht="14.25" hidden="1" thickTop="1" thickBot="1" x14ac:dyDescent="0.25">
      <c r="A83" s="726" t="s">
        <v>406</v>
      </c>
      <c r="B83" s="629"/>
      <c r="C83" s="1133">
        <f>C82/C81</f>
        <v>-4.4983563663531401E-2</v>
      </c>
      <c r="D83" s="1133">
        <f t="shared" ref="D83:K83" si="12">D82/D81</f>
        <v>0.16671810518055441</v>
      </c>
      <c r="E83" s="1133">
        <f t="shared" si="12"/>
        <v>0.57006259417622562</v>
      </c>
      <c r="F83" s="1133">
        <f t="shared" si="12"/>
        <v>-1.8850582809468752</v>
      </c>
      <c r="G83" s="1133">
        <f t="shared" si="12"/>
        <v>0.58543422357458763</v>
      </c>
      <c r="H83" s="1133">
        <f t="shared" si="12"/>
        <v>0.54684996163586219</v>
      </c>
      <c r="I83" s="1133">
        <f t="shared" si="12"/>
        <v>2.9772179358606911E-2</v>
      </c>
      <c r="J83" s="1133">
        <f t="shared" si="12"/>
        <v>-3.0306828457609307</v>
      </c>
      <c r="K83" s="1133">
        <f t="shared" si="12"/>
        <v>6.120115157944888E-2</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25" footer="0.25"/>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f>-_xll.cw_map("BR","10-ED-&gt;2-1100")</f>
        <v>87037401</v>
      </c>
      <c r="D5" s="1860">
        <f>-_xll.cw_map("BR","20-OM-&gt;2-1101")</f>
        <v>16734277</v>
      </c>
      <c r="E5" s="412">
        <f>-_xll.cw_map("BR","30-DS-&gt;2-1104")</f>
        <v>6153929</v>
      </c>
      <c r="F5" s="803">
        <f>-_xll.cw_map("BR","40-TRANS-&gt;2-1102")</f>
        <v>2658312</v>
      </c>
      <c r="G5" s="412">
        <f>-_xll.cw_map("BR","50-IMRF-&gt;2-1103")</f>
        <v>2959639</v>
      </c>
      <c r="H5" s="412">
        <f>-_xll.cw_map("BR","60-CP-&gt;2-1100")</f>
        <v>0</v>
      </c>
      <c r="I5" s="412">
        <f>-_xll.cw_map("BR","70-WC-&gt;2-1100")</f>
        <v>462946</v>
      </c>
      <c r="J5" s="435">
        <f>-_xll.cw_map("BR","80-TORT-&gt;2-1120")</f>
        <v>1958305</v>
      </c>
      <c r="K5" s="412">
        <f>-_xll.cw_map("BR","90-FP-&gt;2-1100")</f>
        <v>201541</v>
      </c>
    </row>
    <row r="6" spans="1:12" ht="14.25" x14ac:dyDescent="0.2">
      <c r="A6" s="910" t="s">
        <v>481</v>
      </c>
      <c r="B6" s="40">
        <v>1130</v>
      </c>
      <c r="C6" s="412">
        <f>-_xll.cw_map("BR","10-ED-&gt;2-1130")</f>
        <v>0</v>
      </c>
      <c r="D6" s="412">
        <f>-_xll.cw_map("BR","20-OM-&gt;2-1130")</f>
        <v>922492</v>
      </c>
      <c r="E6" s="480"/>
      <c r="F6" s="480"/>
      <c r="G6" s="432"/>
      <c r="H6" s="432"/>
      <c r="I6" s="432"/>
      <c r="J6" s="432"/>
      <c r="K6" s="432"/>
    </row>
    <row r="7" spans="1:12" x14ac:dyDescent="0.2">
      <c r="A7" s="910" t="s">
        <v>117</v>
      </c>
      <c r="B7" s="260">
        <v>1140</v>
      </c>
      <c r="C7" s="412">
        <f>-_xll.cw_map("BR","10-ED-&gt;2-1140")</f>
        <v>4048037</v>
      </c>
      <c r="D7" s="412">
        <f>-_xll.cw_map("BR","20-OM-&gt;2-1140")</f>
        <v>0</v>
      </c>
      <c r="E7" s="432"/>
      <c r="F7" s="435">
        <f>-_xll.cw_map("BR","40-TRANS-&gt;2-1140")</f>
        <v>0</v>
      </c>
      <c r="G7" s="435">
        <f>-_xll.cw_map("BR","50-IMRF-&gt;2-1140")</f>
        <v>0</v>
      </c>
      <c r="H7" s="435">
        <f>-_xll.cw_map("BR","60-CP-&gt;2-1140")</f>
        <v>0</v>
      </c>
      <c r="I7" s="432"/>
      <c r="J7" s="432"/>
      <c r="K7" s="432"/>
    </row>
    <row r="8" spans="1:12" x14ac:dyDescent="0.2">
      <c r="A8" s="910" t="s">
        <v>482</v>
      </c>
      <c r="B8" s="40">
        <v>1150</v>
      </c>
      <c r="C8" s="480"/>
      <c r="D8" s="480"/>
      <c r="E8" s="505"/>
      <c r="F8" s="505"/>
      <c r="G8" s="1860">
        <f>-_xll.cw_map("BR","50-IMRF-&gt;2-1150")</f>
        <v>2459612</v>
      </c>
      <c r="H8" s="432"/>
      <c r="I8" s="432"/>
      <c r="J8" s="432"/>
      <c r="K8" s="432"/>
    </row>
    <row r="9" spans="1:12" x14ac:dyDescent="0.2">
      <c r="A9" s="911" t="s">
        <v>118</v>
      </c>
      <c r="B9" s="40">
        <v>1160</v>
      </c>
      <c r="C9" s="432"/>
      <c r="D9" s="435">
        <f>-_xll.cw_map("BR","20-OM-&gt;2-1160")</f>
        <v>0</v>
      </c>
      <c r="E9" s="435">
        <f>-_xll.cw_map("BR","30-DS-&gt;2-1160")</f>
        <v>0</v>
      </c>
      <c r="F9" s="481"/>
      <c r="G9" s="480"/>
      <c r="H9" s="435">
        <f>-_xll.cw_map("BR","60-CP-&gt;2-1160")</f>
        <v>0</v>
      </c>
      <c r="I9" s="432"/>
      <c r="J9" s="432"/>
      <c r="K9" s="432"/>
    </row>
    <row r="10" spans="1:12" x14ac:dyDescent="0.2">
      <c r="A10" s="911" t="s">
        <v>119</v>
      </c>
      <c r="B10" s="40">
        <v>1170</v>
      </c>
      <c r="C10" s="435">
        <f>-_xll.cw_map("BR","10-ED-&gt;2-1170")</f>
        <v>0</v>
      </c>
      <c r="D10" s="504"/>
      <c r="E10" s="504"/>
      <c r="F10" s="481"/>
      <c r="G10" s="432"/>
      <c r="H10" s="432"/>
      <c r="I10" s="432"/>
      <c r="J10" s="432"/>
      <c r="K10" s="432"/>
    </row>
    <row r="11" spans="1:12" x14ac:dyDescent="0.2">
      <c r="A11" s="911" t="s">
        <v>483</v>
      </c>
      <c r="B11" s="261">
        <v>1190</v>
      </c>
      <c r="C11" s="482">
        <f>-_xll.cw_map("BR","10-ED-&gt;2-1190")</f>
        <v>0</v>
      </c>
      <c r="D11" s="412">
        <f>-_xll.cw_map("BR","20-OM-&gt;2-1190")</f>
        <v>0</v>
      </c>
      <c r="E11" s="412">
        <f>-_xll.cw_map("BR","30-DS-&gt;2-1190")</f>
        <v>0</v>
      </c>
      <c r="F11" s="412">
        <f>-_xll.cw_map("BR","40-TRANS-&gt;2-1190")</f>
        <v>0</v>
      </c>
      <c r="G11" s="412">
        <f>-_xll.cw_map("BR","50-IMRF-&gt;2-1190")</f>
        <v>0</v>
      </c>
      <c r="H11" s="412">
        <f>-_xll.cw_map("BR","60-CP-&gt;2-1190")</f>
        <v>0</v>
      </c>
      <c r="I11" s="412">
        <f>-_xll.cw_map("BR","70-WC-&gt;2-1190")</f>
        <v>0</v>
      </c>
      <c r="J11" s="435">
        <f>-_xll.cw_map("BR","80-TORT-&gt;2-1190")</f>
        <v>0</v>
      </c>
      <c r="K11" s="412">
        <f>-_xll.cw_map("BR","90-FP-&gt;2-1190")</f>
        <v>0</v>
      </c>
      <c r="L11" s="172"/>
    </row>
    <row r="12" spans="1:12" ht="12.75" customHeight="1" thickBot="1" x14ac:dyDescent="0.25">
      <c r="A12" s="736" t="s">
        <v>30</v>
      </c>
      <c r="B12" s="454"/>
      <c r="C12" s="483">
        <f t="shared" ref="C12:K12" si="0">SUM(C5:C11)</f>
        <v>91085438</v>
      </c>
      <c r="D12" s="483">
        <f t="shared" si="0"/>
        <v>17656769</v>
      </c>
      <c r="E12" s="483">
        <f t="shared" si="0"/>
        <v>6153929</v>
      </c>
      <c r="F12" s="483">
        <f t="shared" si="0"/>
        <v>2658312</v>
      </c>
      <c r="G12" s="483">
        <f t="shared" si="0"/>
        <v>5419251</v>
      </c>
      <c r="H12" s="483">
        <f t="shared" si="0"/>
        <v>0</v>
      </c>
      <c r="I12" s="483">
        <f t="shared" si="0"/>
        <v>462946</v>
      </c>
      <c r="J12" s="483">
        <f t="shared" si="0"/>
        <v>1958305</v>
      </c>
      <c r="K12" s="484">
        <f t="shared" si="0"/>
        <v>201541</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f>-_xll.cw_map("BR","10-ED-&gt;2-1210")</f>
        <v>0</v>
      </c>
      <c r="D14" s="412">
        <f>-_xll.cw_map("BR","20-OM-&gt;2-1210")</f>
        <v>0</v>
      </c>
      <c r="E14" s="412">
        <f>-_xll.cw_map("BR","30-DS-&gt;2-1210")</f>
        <v>0</v>
      </c>
      <c r="F14" s="412">
        <f>-_xll.cw_map("BR","40-TRANS-&gt;2-1210")</f>
        <v>0</v>
      </c>
      <c r="G14" s="412">
        <f>-_xll.cw_map("BR","50-IMRF-&gt;2-1210")</f>
        <v>0</v>
      </c>
      <c r="H14" s="412">
        <f>-_xll.cw_map("BR","60-CP-&gt;2-1210")</f>
        <v>0</v>
      </c>
      <c r="I14" s="412">
        <f>-_xll.cw_map("BR","70-WC-&gt;2-1210")</f>
        <v>0</v>
      </c>
      <c r="J14" s="435">
        <f>-_xll.cw_map("BR","80-TORT-&gt;2-1210")</f>
        <v>0</v>
      </c>
      <c r="K14" s="412">
        <f>-_xll.cw_map("BR","90-FP-&gt;2-1210")</f>
        <v>0</v>
      </c>
    </row>
    <row r="15" spans="1:12" ht="12.75" customHeight="1" x14ac:dyDescent="0.2">
      <c r="A15" s="910" t="s">
        <v>99</v>
      </c>
      <c r="B15" s="40">
        <v>1220</v>
      </c>
      <c r="C15" s="482">
        <f>-_xll.cw_map("BR","10-ED-&gt;2-1220")</f>
        <v>0</v>
      </c>
      <c r="D15" s="412">
        <f>-_xll.cw_map("BR","20-OM-&gt;2-1220")</f>
        <v>0</v>
      </c>
      <c r="E15" s="412">
        <f>-_xll.cw_map("BR","30-DS-&gt;2-1220")</f>
        <v>0</v>
      </c>
      <c r="F15" s="412">
        <f>-_xll.cw_map("BR","40-TRANS-&gt;2-1220")</f>
        <v>0</v>
      </c>
      <c r="G15" s="412">
        <f>-_xll.cw_map("BR","50-IMRF-&gt;2-1220")</f>
        <v>0</v>
      </c>
      <c r="H15" s="412">
        <f>-_xll.cw_map("BR","60-CP-&gt;2-1220")</f>
        <v>0</v>
      </c>
      <c r="I15" s="412">
        <f>-_xll.cw_map("BR","70-WC-&gt;2-1220")</f>
        <v>0</v>
      </c>
      <c r="J15" s="435">
        <f>-_xll.cw_map("BR","80-TORT-&gt;2-1220")</f>
        <v>0</v>
      </c>
      <c r="K15" s="412">
        <f>-_xll.cw_map("BR","90-FP-&gt;2-1220")</f>
        <v>0</v>
      </c>
    </row>
    <row r="16" spans="1:12" ht="15" customHeight="1" x14ac:dyDescent="0.2">
      <c r="A16" s="910" t="s">
        <v>484</v>
      </c>
      <c r="B16" s="260">
        <v>1230</v>
      </c>
      <c r="C16" s="482">
        <f>-_xll.cw_map("BR","10-ED-&gt;2-1230")</f>
        <v>1876145</v>
      </c>
      <c r="D16" s="412">
        <f>-_xll.cw_map("BR","20-OM-&gt;2-1230")</f>
        <v>1614870</v>
      </c>
      <c r="E16" s="412">
        <f>-_xll.cw_map("BR","30-DS-&gt;2-1230")</f>
        <v>0</v>
      </c>
      <c r="F16" s="412">
        <f>-_xll.cw_map("BR","40-TRANS-&gt;2-1230")</f>
        <v>0</v>
      </c>
      <c r="G16" s="412">
        <f>-_xll.cw_map("BR","50-IMRF-&gt;2-1230")</f>
        <v>474429</v>
      </c>
      <c r="H16" s="412">
        <f>-_xll.cw_map("BR","60-CP-&gt;2-1230")</f>
        <v>0</v>
      </c>
      <c r="I16" s="412">
        <f>-_xll.cw_map("BR","70-WC-&gt;2-1230")</f>
        <v>0</v>
      </c>
      <c r="J16" s="435">
        <f>-_xll.cw_map("BR","80-TORT-&gt;2-1230")</f>
        <v>0</v>
      </c>
      <c r="K16" s="412">
        <f>-_xll.cw_map("BR","90-FP-&gt;2-1230")</f>
        <v>0</v>
      </c>
    </row>
    <row r="17" spans="1:11" ht="12.75" customHeight="1" x14ac:dyDescent="0.2">
      <c r="A17" s="910" t="s">
        <v>945</v>
      </c>
      <c r="B17" s="40">
        <v>1290</v>
      </c>
      <c r="C17" s="482">
        <f>-_xll.cw_map("BR","10-ED-&gt;2-1290")</f>
        <v>0</v>
      </c>
      <c r="D17" s="412">
        <f>-_xll.cw_map("BR","20-OM-&gt;2-1290")</f>
        <v>0</v>
      </c>
      <c r="E17" s="412">
        <f>-_xll.cw_map("BR","30-DS-&gt;2-1290")</f>
        <v>0</v>
      </c>
      <c r="F17" s="412">
        <f>-_xll.cw_map("BR","40-TRANS-&gt;2-1290")</f>
        <v>0</v>
      </c>
      <c r="G17" s="412">
        <f>-_xll.cw_map("BR","50-IMRF-&gt;2-1290")</f>
        <v>0</v>
      </c>
      <c r="H17" s="412">
        <f>-_xll.cw_map("BR","60-CP-&gt;2-1290")</f>
        <v>0</v>
      </c>
      <c r="I17" s="412">
        <f>-_xll.cw_map("BR","70-WC-&gt;2-1290")</f>
        <v>0</v>
      </c>
      <c r="J17" s="435">
        <f>-_xll.cw_map("BR","80-TORT-&gt;2-1290")</f>
        <v>0</v>
      </c>
      <c r="K17" s="412">
        <f>-_xll.cw_map("BR","90-FP-&gt;2-1290")</f>
        <v>0</v>
      </c>
    </row>
    <row r="18" spans="1:11" ht="12.75" customHeight="1" thickBot="1" x14ac:dyDescent="0.25">
      <c r="A18" s="463" t="s">
        <v>635</v>
      </c>
      <c r="B18" s="456"/>
      <c r="C18" s="486">
        <f>SUM(C14:C17)</f>
        <v>1876145</v>
      </c>
      <c r="D18" s="486">
        <f t="shared" ref="D18:K18" si="1">SUM(D14:D17)</f>
        <v>1614870</v>
      </c>
      <c r="E18" s="486">
        <f t="shared" si="1"/>
        <v>0</v>
      </c>
      <c r="F18" s="486">
        <f t="shared" si="1"/>
        <v>0</v>
      </c>
      <c r="G18" s="486">
        <f t="shared" si="1"/>
        <v>474429</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f>-_xll.cw_map("BR","10-ED-&gt;2-1311")</f>
        <v>576558</v>
      </c>
      <c r="D20" s="432"/>
      <c r="E20" s="432"/>
      <c r="F20" s="432"/>
      <c r="G20" s="432"/>
      <c r="H20" s="432"/>
      <c r="I20" s="432"/>
      <c r="J20" s="432"/>
      <c r="K20" s="432"/>
    </row>
    <row r="21" spans="1:11" ht="12.75" customHeight="1" x14ac:dyDescent="0.2">
      <c r="A21" s="910" t="s">
        <v>994</v>
      </c>
      <c r="B21" s="40">
        <v>1312</v>
      </c>
      <c r="C21" s="482">
        <f>-_xll.cw_map("BR","10-ED-&gt;2-1312")</f>
        <v>0</v>
      </c>
      <c r="D21" s="432"/>
      <c r="E21" s="432"/>
      <c r="F21" s="432"/>
      <c r="G21" s="432"/>
      <c r="H21" s="432"/>
      <c r="I21" s="432"/>
      <c r="J21" s="432"/>
      <c r="K21" s="432"/>
    </row>
    <row r="22" spans="1:11" ht="12.75" customHeight="1" x14ac:dyDescent="0.2">
      <c r="A22" s="910" t="s">
        <v>1263</v>
      </c>
      <c r="B22" s="40">
        <v>1313</v>
      </c>
      <c r="C22" s="482">
        <f>-_xll.cw_map("BR","10-ED-&gt;2-1313")</f>
        <v>0</v>
      </c>
      <c r="D22" s="432"/>
      <c r="E22" s="432"/>
      <c r="F22" s="432"/>
      <c r="G22" s="432"/>
      <c r="H22" s="432"/>
      <c r="I22" s="432"/>
      <c r="J22" s="432"/>
      <c r="K22" s="432"/>
    </row>
    <row r="23" spans="1:11" ht="12.75" customHeight="1" x14ac:dyDescent="0.2">
      <c r="A23" s="910" t="s">
        <v>1264</v>
      </c>
      <c r="B23" s="40">
        <v>1314</v>
      </c>
      <c r="C23" s="489">
        <f>-_xll.cw_map("BR","10-ED-&gt;2-1314")</f>
        <v>0</v>
      </c>
      <c r="D23" s="432"/>
      <c r="E23" s="432"/>
      <c r="F23" s="432"/>
      <c r="G23" s="432"/>
      <c r="H23" s="432"/>
      <c r="I23" s="432"/>
      <c r="J23" s="432"/>
      <c r="K23" s="432"/>
    </row>
    <row r="24" spans="1:11" ht="12.75" customHeight="1" x14ac:dyDescent="0.2">
      <c r="A24" s="910" t="s">
        <v>1211</v>
      </c>
      <c r="B24" s="40">
        <v>1321</v>
      </c>
      <c r="C24" s="482">
        <f>-_xll.cw_map("BR","10-ED-&gt;2-1321")</f>
        <v>113427</v>
      </c>
      <c r="D24" s="432"/>
      <c r="E24" s="432"/>
      <c r="F24" s="432"/>
      <c r="G24" s="432"/>
      <c r="H24" s="432"/>
      <c r="I24" s="432"/>
      <c r="J24" s="432"/>
      <c r="K24" s="432"/>
    </row>
    <row r="25" spans="1:11" ht="12.75" customHeight="1" x14ac:dyDescent="0.2">
      <c r="A25" s="910" t="s">
        <v>995</v>
      </c>
      <c r="B25" s="40">
        <v>1322</v>
      </c>
      <c r="C25" s="482">
        <f>-_xll.cw_map("BR","10-ED-&gt;2-1322")</f>
        <v>0</v>
      </c>
      <c r="D25" s="432"/>
      <c r="E25" s="432"/>
      <c r="F25" s="432"/>
      <c r="G25" s="432"/>
      <c r="H25" s="432"/>
      <c r="I25" s="432"/>
      <c r="J25" s="432"/>
      <c r="K25" s="432"/>
    </row>
    <row r="26" spans="1:11" ht="12.75" customHeight="1" x14ac:dyDescent="0.2">
      <c r="A26" s="910" t="s">
        <v>1308</v>
      </c>
      <c r="B26" s="40">
        <v>1323</v>
      </c>
      <c r="C26" s="482">
        <f>-_xll.cw_map("BR","10-ED-&gt;2-1323")</f>
        <v>0</v>
      </c>
      <c r="D26" s="432"/>
      <c r="E26" s="432"/>
      <c r="F26" s="432"/>
      <c r="G26" s="432"/>
      <c r="H26" s="432"/>
      <c r="I26" s="432"/>
      <c r="J26" s="432"/>
      <c r="K26" s="432"/>
    </row>
    <row r="27" spans="1:11" ht="12.75" customHeight="1" x14ac:dyDescent="0.2">
      <c r="A27" s="910" t="s">
        <v>1207</v>
      </c>
      <c r="B27" s="40">
        <v>1324</v>
      </c>
      <c r="C27" s="489">
        <f>-_xll.cw_map("BR","10-ED-&gt;2-1324")</f>
        <v>0</v>
      </c>
      <c r="D27" s="432"/>
      <c r="E27" s="432"/>
      <c r="F27" s="432"/>
      <c r="G27" s="432"/>
      <c r="H27" s="432"/>
      <c r="I27" s="432"/>
      <c r="J27" s="432"/>
      <c r="K27" s="432"/>
    </row>
    <row r="28" spans="1:11" ht="12.75" customHeight="1" x14ac:dyDescent="0.2">
      <c r="A28" s="910" t="s">
        <v>1208</v>
      </c>
      <c r="B28" s="40">
        <v>1331</v>
      </c>
      <c r="C28" s="482">
        <f>-_xll.cw_map("BR","10-ED-&gt;2-1331")</f>
        <v>0</v>
      </c>
      <c r="D28" s="432"/>
      <c r="E28" s="432"/>
      <c r="F28" s="432"/>
      <c r="G28" s="432"/>
      <c r="H28" s="432"/>
      <c r="I28" s="432"/>
      <c r="J28" s="432"/>
      <c r="K28" s="432"/>
    </row>
    <row r="29" spans="1:11" ht="12.75" customHeight="1" x14ac:dyDescent="0.2">
      <c r="A29" s="910" t="s">
        <v>996</v>
      </c>
      <c r="B29" s="40">
        <v>1332</v>
      </c>
      <c r="C29" s="482">
        <f>-_xll.cw_map("BR","10-ED-&gt;2-1332")</f>
        <v>0</v>
      </c>
      <c r="D29" s="432"/>
      <c r="E29" s="432"/>
      <c r="F29" s="432"/>
      <c r="G29" s="432"/>
      <c r="H29" s="432"/>
      <c r="I29" s="432"/>
      <c r="J29" s="432"/>
      <c r="K29" s="432"/>
    </row>
    <row r="30" spans="1:11" ht="12.75" customHeight="1" x14ac:dyDescent="0.2">
      <c r="A30" s="910" t="s">
        <v>1210</v>
      </c>
      <c r="B30" s="40">
        <v>1333</v>
      </c>
      <c r="C30" s="482">
        <f>-_xll.cw_map("BR","10-ED-&gt;2-1333")</f>
        <v>0</v>
      </c>
      <c r="D30" s="432"/>
      <c r="E30" s="432"/>
      <c r="F30" s="432"/>
      <c r="G30" s="432"/>
      <c r="H30" s="432"/>
      <c r="I30" s="432"/>
      <c r="J30" s="432"/>
      <c r="K30" s="432"/>
    </row>
    <row r="31" spans="1:11" ht="12.75" customHeight="1" x14ac:dyDescent="0.2">
      <c r="A31" s="910" t="s">
        <v>1209</v>
      </c>
      <c r="B31" s="40">
        <v>1334</v>
      </c>
      <c r="C31" s="489">
        <f>-_xll.cw_map("BR","10-ED-&gt;2-1334")</f>
        <v>0</v>
      </c>
      <c r="D31" s="432"/>
      <c r="E31" s="432"/>
      <c r="F31" s="432"/>
      <c r="G31" s="432"/>
      <c r="H31" s="432"/>
      <c r="I31" s="432"/>
      <c r="J31" s="432"/>
      <c r="K31" s="432"/>
    </row>
    <row r="32" spans="1:11" ht="12.75" customHeight="1" x14ac:dyDescent="0.2">
      <c r="A32" s="910" t="s">
        <v>583</v>
      </c>
      <c r="B32" s="40">
        <v>1341</v>
      </c>
      <c r="C32" s="482">
        <f>-_xll.cw_map("BR","10-ED-&gt;2-1341")</f>
        <v>0</v>
      </c>
      <c r="D32" s="432"/>
      <c r="E32" s="432"/>
      <c r="F32" s="432"/>
      <c r="G32" s="432"/>
      <c r="H32" s="432"/>
      <c r="I32" s="432"/>
      <c r="J32" s="432"/>
      <c r="K32" s="432"/>
    </row>
    <row r="33" spans="1:11" ht="12.75" customHeight="1" x14ac:dyDescent="0.2">
      <c r="A33" s="910" t="s">
        <v>997</v>
      </c>
      <c r="B33" s="40">
        <v>1342</v>
      </c>
      <c r="C33" s="482">
        <f>-_xll.cw_map("BR","10-ED-&gt;2-1342")</f>
        <v>0</v>
      </c>
      <c r="D33" s="432"/>
      <c r="E33" s="432"/>
      <c r="F33" s="432"/>
      <c r="G33" s="432"/>
      <c r="H33" s="432"/>
      <c r="I33" s="432"/>
      <c r="J33" s="432"/>
      <c r="K33" s="432"/>
    </row>
    <row r="34" spans="1:11" ht="12.75" customHeight="1" x14ac:dyDescent="0.2">
      <c r="A34" s="910" t="s">
        <v>584</v>
      </c>
      <c r="B34" s="40">
        <v>1343</v>
      </c>
      <c r="C34" s="482">
        <f>-_xll.cw_map("BR","10-ED-&gt;2-1343")</f>
        <v>0</v>
      </c>
      <c r="D34" s="432"/>
      <c r="E34" s="432"/>
      <c r="F34" s="432"/>
      <c r="G34" s="432"/>
      <c r="H34" s="432"/>
      <c r="I34" s="432"/>
      <c r="J34" s="432"/>
      <c r="K34" s="432"/>
    </row>
    <row r="35" spans="1:11" ht="12.75" customHeight="1" x14ac:dyDescent="0.2">
      <c r="A35" s="910" t="s">
        <v>582</v>
      </c>
      <c r="B35" s="40">
        <v>1344</v>
      </c>
      <c r="C35" s="489">
        <f>-_xll.cw_map("BR","10-ED-&gt;2-1344")</f>
        <v>0</v>
      </c>
      <c r="D35" s="432"/>
      <c r="E35" s="432"/>
      <c r="F35" s="432"/>
      <c r="G35" s="432"/>
      <c r="H35" s="432"/>
      <c r="I35" s="432"/>
      <c r="J35" s="432"/>
      <c r="K35" s="432"/>
    </row>
    <row r="36" spans="1:11" ht="12.75" customHeight="1" x14ac:dyDescent="0.2">
      <c r="A36" s="910" t="s">
        <v>993</v>
      </c>
      <c r="B36" s="40">
        <v>1351</v>
      </c>
      <c r="C36" s="482">
        <f>-_xll.cw_map("BR","10-ED-&gt;2-1351")</f>
        <v>0</v>
      </c>
      <c r="D36" s="432"/>
      <c r="E36" s="432"/>
      <c r="F36" s="432"/>
      <c r="G36" s="432"/>
      <c r="H36" s="432"/>
      <c r="I36" s="432"/>
      <c r="J36" s="432"/>
      <c r="K36" s="432"/>
    </row>
    <row r="37" spans="1:11" ht="12.75" customHeight="1" x14ac:dyDescent="0.2">
      <c r="A37" s="910" t="s">
        <v>998</v>
      </c>
      <c r="B37" s="40">
        <v>1352</v>
      </c>
      <c r="C37" s="482">
        <f>-_xll.cw_map("BR","10-ED-&gt;2-1352")</f>
        <v>0</v>
      </c>
      <c r="D37" s="432"/>
      <c r="E37" s="432"/>
      <c r="F37" s="432"/>
      <c r="G37" s="432"/>
      <c r="H37" s="432"/>
      <c r="I37" s="432"/>
      <c r="J37" s="432"/>
      <c r="K37" s="432"/>
    </row>
    <row r="38" spans="1:11" ht="12.75" customHeight="1" x14ac:dyDescent="0.2">
      <c r="A38" s="910" t="s">
        <v>695</v>
      </c>
      <c r="B38" s="40">
        <v>1353</v>
      </c>
      <c r="C38" s="482">
        <f>-_xll.cw_map("BR","10-ED-&gt;2-1353")</f>
        <v>0</v>
      </c>
      <c r="D38" s="432"/>
      <c r="E38" s="432"/>
      <c r="F38" s="432"/>
      <c r="G38" s="432"/>
      <c r="H38" s="432"/>
      <c r="I38" s="432"/>
      <c r="J38" s="432"/>
      <c r="K38" s="432"/>
    </row>
    <row r="39" spans="1:11" ht="12.75" customHeight="1" x14ac:dyDescent="0.2">
      <c r="A39" s="748" t="s">
        <v>696</v>
      </c>
      <c r="B39" s="506">
        <v>1354</v>
      </c>
      <c r="C39" s="489">
        <f>-_xll.cw_map("BR","10-ED-&gt;2-1354")</f>
        <v>0</v>
      </c>
      <c r="D39" s="432"/>
      <c r="E39" s="432"/>
      <c r="F39" s="432"/>
      <c r="G39" s="432"/>
      <c r="H39" s="432"/>
      <c r="I39" s="432"/>
      <c r="J39" s="432"/>
      <c r="K39" s="432"/>
    </row>
    <row r="40" spans="1:11" ht="12.75" customHeight="1" thickBot="1" x14ac:dyDescent="0.25">
      <c r="A40" s="463" t="s">
        <v>636</v>
      </c>
      <c r="B40" s="456"/>
      <c r="C40" s="484">
        <f>SUM(C20:C39)</f>
        <v>689985</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f>-_xll.cw_map("BR","40-TRANS-&gt;2-1411")</f>
        <v>61934</v>
      </c>
      <c r="G42" s="432"/>
      <c r="H42" s="432"/>
      <c r="I42" s="432"/>
      <c r="J42" s="432"/>
      <c r="K42" s="432"/>
    </row>
    <row r="43" spans="1:11" ht="12.75" customHeight="1" x14ac:dyDescent="0.2">
      <c r="A43" s="910" t="s">
        <v>999</v>
      </c>
      <c r="B43" s="40">
        <v>1412</v>
      </c>
      <c r="C43" s="432"/>
      <c r="D43" s="432"/>
      <c r="E43" s="432"/>
      <c r="F43" s="412">
        <f>-_xll.cw_map("BR","40-TRANS-&gt;2-1412")</f>
        <v>0</v>
      </c>
      <c r="G43" s="432"/>
      <c r="H43" s="432"/>
      <c r="I43" s="432"/>
      <c r="J43" s="432"/>
      <c r="K43" s="432"/>
    </row>
    <row r="44" spans="1:11" ht="12.75" customHeight="1" x14ac:dyDescent="0.2">
      <c r="A44" s="910" t="s">
        <v>449</v>
      </c>
      <c r="B44" s="40">
        <v>1413</v>
      </c>
      <c r="C44" s="432"/>
      <c r="D44" s="432"/>
      <c r="E44" s="432"/>
      <c r="F44" s="412">
        <f>-_xll.cw_map("BR","40-TRANS-&gt;2-1413")</f>
        <v>0</v>
      </c>
      <c r="G44" s="432"/>
      <c r="H44" s="432"/>
      <c r="I44" s="432"/>
      <c r="J44" s="432"/>
      <c r="K44" s="432"/>
    </row>
    <row r="45" spans="1:11" ht="12.75" customHeight="1" x14ac:dyDescent="0.2">
      <c r="A45" s="910" t="s">
        <v>276</v>
      </c>
      <c r="B45" s="40">
        <v>1415</v>
      </c>
      <c r="C45" s="432"/>
      <c r="D45" s="432"/>
      <c r="E45" s="432"/>
      <c r="F45" s="412">
        <f>-_xll.cw_map("BR","40-TRANS-&gt;2-1415")</f>
        <v>0</v>
      </c>
      <c r="G45" s="432"/>
      <c r="H45" s="432"/>
      <c r="I45" s="432"/>
      <c r="J45" s="432"/>
      <c r="K45" s="432"/>
    </row>
    <row r="46" spans="1:11" ht="12.75" customHeight="1" x14ac:dyDescent="0.2">
      <c r="A46" s="910" t="s">
        <v>1394</v>
      </c>
      <c r="B46" s="40">
        <v>1416</v>
      </c>
      <c r="C46" s="432"/>
      <c r="D46" s="432"/>
      <c r="E46" s="432"/>
      <c r="F46" s="435">
        <f>-_xll.cw_map("BR","40-TRANS-&gt;2-1416")</f>
        <v>0</v>
      </c>
      <c r="G46" s="432"/>
      <c r="H46" s="432"/>
      <c r="I46" s="432"/>
      <c r="J46" s="432"/>
      <c r="K46" s="432"/>
    </row>
    <row r="47" spans="1:11" ht="12.75" customHeight="1" x14ac:dyDescent="0.2">
      <c r="A47" s="910" t="s">
        <v>60</v>
      </c>
      <c r="B47" s="40">
        <v>1421</v>
      </c>
      <c r="C47" s="432"/>
      <c r="D47" s="432"/>
      <c r="E47" s="432"/>
      <c r="F47" s="412">
        <f>-_xll.cw_map("BR","40-TRANS-&gt;2-1421")</f>
        <v>16212</v>
      </c>
      <c r="G47" s="432"/>
      <c r="H47" s="432"/>
      <c r="I47" s="432"/>
      <c r="J47" s="432"/>
      <c r="K47" s="432"/>
    </row>
    <row r="48" spans="1:11" ht="12.75" customHeight="1" x14ac:dyDescent="0.2">
      <c r="A48" s="910" t="s">
        <v>1000</v>
      </c>
      <c r="B48" s="40">
        <v>1422</v>
      </c>
      <c r="C48" s="432"/>
      <c r="D48" s="432"/>
      <c r="E48" s="432"/>
      <c r="F48" s="412">
        <f>-_xll.cw_map("BR","40-TRANS-&gt;2-1422")</f>
        <v>0</v>
      </c>
      <c r="G48" s="432"/>
      <c r="H48" s="432"/>
      <c r="I48" s="432"/>
      <c r="J48" s="432"/>
      <c r="K48" s="432"/>
    </row>
    <row r="49" spans="1:11" ht="12.75" customHeight="1" x14ac:dyDescent="0.2">
      <c r="A49" s="910" t="s">
        <v>61</v>
      </c>
      <c r="B49" s="40">
        <v>1423</v>
      </c>
      <c r="C49" s="432"/>
      <c r="D49" s="432"/>
      <c r="E49" s="432"/>
      <c r="F49" s="412">
        <f>-_xll.cw_map("BR","40-TRANS-&gt;2-1423")</f>
        <v>0</v>
      </c>
      <c r="G49" s="432"/>
      <c r="H49" s="432"/>
      <c r="I49" s="432"/>
      <c r="J49" s="432"/>
      <c r="K49" s="432"/>
    </row>
    <row r="50" spans="1:11" ht="12.75" customHeight="1" x14ac:dyDescent="0.2">
      <c r="A50" s="910" t="s">
        <v>62</v>
      </c>
      <c r="B50" s="40">
        <v>1424</v>
      </c>
      <c r="C50" s="432"/>
      <c r="D50" s="432"/>
      <c r="E50" s="432"/>
      <c r="F50" s="435">
        <f>-_xll.cw_map("BR","40-TRANS-&gt;2-1424")</f>
        <v>0</v>
      </c>
      <c r="G50" s="432"/>
      <c r="H50" s="432"/>
      <c r="I50" s="432"/>
      <c r="J50" s="432"/>
      <c r="K50" s="432"/>
    </row>
    <row r="51" spans="1:11" ht="12.75" customHeight="1" x14ac:dyDescent="0.2">
      <c r="A51" s="912" t="s">
        <v>63</v>
      </c>
      <c r="B51" s="158">
        <v>1431</v>
      </c>
      <c r="C51" s="432"/>
      <c r="D51" s="432"/>
      <c r="E51" s="432"/>
      <c r="F51" s="412">
        <f>-_xll.cw_map("BR","40-TRANS-&gt;2-1431")</f>
        <v>0</v>
      </c>
      <c r="G51" s="432"/>
      <c r="H51" s="432"/>
      <c r="I51" s="432"/>
      <c r="J51" s="432"/>
      <c r="K51" s="432"/>
    </row>
    <row r="52" spans="1:11" ht="12.75" customHeight="1" x14ac:dyDescent="0.2">
      <c r="A52" s="912" t="s">
        <v>1317</v>
      </c>
      <c r="B52" s="158">
        <v>1432</v>
      </c>
      <c r="C52" s="432"/>
      <c r="D52" s="432"/>
      <c r="E52" s="432"/>
      <c r="F52" s="412">
        <f>-_xll.cw_map("BR","40-TRANS-&gt;2-1432")</f>
        <v>0</v>
      </c>
      <c r="G52" s="432"/>
      <c r="H52" s="432"/>
      <c r="I52" s="432"/>
      <c r="J52" s="432"/>
      <c r="K52" s="432"/>
    </row>
    <row r="53" spans="1:11" ht="12.75" customHeight="1" x14ac:dyDescent="0.2">
      <c r="A53" s="912" t="s">
        <v>64</v>
      </c>
      <c r="B53" s="158">
        <v>1433</v>
      </c>
      <c r="C53" s="432"/>
      <c r="D53" s="432"/>
      <c r="E53" s="432"/>
      <c r="F53" s="412">
        <f>-_xll.cw_map("BR","40-TRANS-&gt;2-1433")</f>
        <v>0</v>
      </c>
      <c r="G53" s="432"/>
      <c r="H53" s="432"/>
      <c r="I53" s="432"/>
      <c r="J53" s="432"/>
      <c r="K53" s="432"/>
    </row>
    <row r="54" spans="1:11" ht="12.75" customHeight="1" x14ac:dyDescent="0.2">
      <c r="A54" s="912" t="s">
        <v>65</v>
      </c>
      <c r="B54" s="158">
        <v>1434</v>
      </c>
      <c r="C54" s="432"/>
      <c r="D54" s="432"/>
      <c r="E54" s="432"/>
      <c r="F54" s="435">
        <f>-_xll.cw_map("BR","40-TRANS-&gt;2-1434")</f>
        <v>0</v>
      </c>
      <c r="G54" s="432"/>
      <c r="H54" s="432"/>
      <c r="I54" s="432"/>
      <c r="J54" s="432"/>
      <c r="K54" s="432"/>
    </row>
    <row r="55" spans="1:11" ht="12.75" customHeight="1" x14ac:dyDescent="0.2">
      <c r="A55" s="912" t="s">
        <v>66</v>
      </c>
      <c r="B55" s="158">
        <v>1441</v>
      </c>
      <c r="C55" s="432"/>
      <c r="D55" s="432"/>
      <c r="E55" s="432"/>
      <c r="F55" s="412">
        <f>-_xll.cw_map("BR","40-TRANS-&gt;2-1441")</f>
        <v>0</v>
      </c>
      <c r="G55" s="432"/>
      <c r="H55" s="432"/>
      <c r="I55" s="432"/>
      <c r="J55" s="432"/>
      <c r="K55" s="432"/>
    </row>
    <row r="56" spans="1:11" ht="12.75" customHeight="1" x14ac:dyDescent="0.2">
      <c r="A56" s="912" t="s">
        <v>1318</v>
      </c>
      <c r="B56" s="158">
        <v>1442</v>
      </c>
      <c r="C56" s="432"/>
      <c r="D56" s="432"/>
      <c r="E56" s="432"/>
      <c r="F56" s="412">
        <f>-_xll.cw_map("BR","40-TRANS-&gt;2-1442")</f>
        <v>0</v>
      </c>
      <c r="G56" s="432"/>
      <c r="H56" s="432"/>
      <c r="I56" s="432"/>
      <c r="J56" s="432"/>
      <c r="K56" s="432"/>
    </row>
    <row r="57" spans="1:11" ht="12.75" customHeight="1" x14ac:dyDescent="0.2">
      <c r="A57" s="912" t="s">
        <v>578</v>
      </c>
      <c r="B57" s="158">
        <v>1443</v>
      </c>
      <c r="C57" s="432"/>
      <c r="D57" s="432"/>
      <c r="E57" s="432"/>
      <c r="F57" s="412">
        <f>-_xll.cw_map("BR","40-TRANS-&gt;2-1443")</f>
        <v>0</v>
      </c>
      <c r="G57" s="432"/>
      <c r="H57" s="432"/>
      <c r="I57" s="432"/>
      <c r="J57" s="432"/>
      <c r="K57" s="432"/>
    </row>
    <row r="58" spans="1:11" ht="12.75" customHeight="1" x14ac:dyDescent="0.2">
      <c r="A58" s="912" t="s">
        <v>68</v>
      </c>
      <c r="B58" s="158">
        <v>1444</v>
      </c>
      <c r="C58" s="432"/>
      <c r="D58" s="432"/>
      <c r="E58" s="432"/>
      <c r="F58" s="412">
        <f>-_xll.cw_map("BR","40-TRANS-&gt;2-1444")</f>
        <v>0</v>
      </c>
      <c r="G58" s="432"/>
      <c r="H58" s="432"/>
      <c r="I58" s="432"/>
      <c r="J58" s="432"/>
      <c r="K58" s="432"/>
    </row>
    <row r="59" spans="1:11" ht="12.75" customHeight="1" x14ac:dyDescent="0.2">
      <c r="A59" s="912" t="s">
        <v>1045</v>
      </c>
      <c r="B59" s="158">
        <v>1451</v>
      </c>
      <c r="C59" s="432"/>
      <c r="D59" s="432"/>
      <c r="E59" s="432"/>
      <c r="F59" s="412">
        <f>-_xll.cw_map("BR","40-TRANS-&gt;2-1451")</f>
        <v>0</v>
      </c>
      <c r="G59" s="432"/>
      <c r="H59" s="432"/>
      <c r="I59" s="432"/>
      <c r="J59" s="432"/>
      <c r="K59" s="432"/>
    </row>
    <row r="60" spans="1:11" ht="12.75" customHeight="1" x14ac:dyDescent="0.2">
      <c r="A60" s="912" t="s">
        <v>1319</v>
      </c>
      <c r="B60" s="158">
        <v>1452</v>
      </c>
      <c r="C60" s="432"/>
      <c r="D60" s="432"/>
      <c r="E60" s="432"/>
      <c r="F60" s="412">
        <f>-_xll.cw_map("BR","40-TRANS-&gt;2-1452")</f>
        <v>0</v>
      </c>
      <c r="G60" s="432"/>
      <c r="H60" s="432"/>
      <c r="I60" s="432"/>
      <c r="J60" s="432"/>
      <c r="K60" s="432"/>
    </row>
    <row r="61" spans="1:11" ht="12.75" customHeight="1" x14ac:dyDescent="0.2">
      <c r="A61" s="913" t="s">
        <v>1046</v>
      </c>
      <c r="B61" s="158">
        <v>1453</v>
      </c>
      <c r="C61" s="432"/>
      <c r="D61" s="432"/>
      <c r="E61" s="432"/>
      <c r="F61" s="412">
        <f>-_xll.cw_map("BR","40-TRANS-&gt;2-1453")</f>
        <v>0</v>
      </c>
      <c r="G61" s="432"/>
      <c r="H61" s="432"/>
      <c r="I61" s="432"/>
      <c r="J61" s="432"/>
      <c r="K61" s="432"/>
    </row>
    <row r="62" spans="1:11" ht="12.75" customHeight="1" x14ac:dyDescent="0.2">
      <c r="A62" s="914" t="s">
        <v>1047</v>
      </c>
      <c r="B62" s="507">
        <v>1454</v>
      </c>
      <c r="C62" s="432"/>
      <c r="D62" s="432"/>
      <c r="E62" s="432"/>
      <c r="F62" s="435">
        <f>-_xll.cw_map("BR","40-TRANS-&gt;2-1454")</f>
        <v>0</v>
      </c>
      <c r="G62" s="432"/>
      <c r="H62" s="432"/>
      <c r="I62" s="432"/>
      <c r="J62" s="432"/>
      <c r="K62" s="432"/>
    </row>
    <row r="63" spans="1:11" ht="12.75" customHeight="1" thickBot="1" x14ac:dyDescent="0.25">
      <c r="A63" s="463" t="s">
        <v>574</v>
      </c>
      <c r="B63" s="456"/>
      <c r="C63" s="432"/>
      <c r="D63" s="432"/>
      <c r="E63" s="432"/>
      <c r="F63" s="484">
        <f>SUM(F42:F62)</f>
        <v>78146</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f>-_xll.cw_map("BR","10-ED-&gt;2-1510")</f>
        <v>4097075</v>
      </c>
      <c r="D65" s="412">
        <f>-_xll.cw_map("BR","20-OM-&gt;2-1510")</f>
        <v>743917</v>
      </c>
      <c r="E65" s="412">
        <f>-_xll.cw_map("BR","30-DS-&gt;2-1510")</f>
        <v>81514</v>
      </c>
      <c r="F65" s="435">
        <f>-_xll.cw_map("BR","40-TRANS-&gt;2-1510")</f>
        <v>127391</v>
      </c>
      <c r="G65" s="412">
        <f>-_xll.cw_map("BR","50-IMRF-&gt;2-1510")</f>
        <v>79658</v>
      </c>
      <c r="H65" s="412">
        <f>-_xll.cw_map("BR","60-CP-&gt;2-1510")</f>
        <v>93016</v>
      </c>
      <c r="I65" s="412">
        <f>-_xll.cw_map("BR","70-WC-&gt;2-1510")</f>
        <v>827994</v>
      </c>
      <c r="J65" s="435">
        <f>-_xll.cw_map("BR","80-TORT-&gt;2-1510")</f>
        <v>70390</v>
      </c>
      <c r="K65" s="412">
        <f>-_xll.cw_map("BR","90-FP-&gt;2-1510")</f>
        <v>198984</v>
      </c>
    </row>
    <row r="66" spans="1:11" ht="12.75" customHeight="1" x14ac:dyDescent="0.2">
      <c r="A66" s="910" t="s">
        <v>786</v>
      </c>
      <c r="B66" s="40">
        <v>1520</v>
      </c>
      <c r="C66" s="412">
        <f>-_xll.cw_map("BR","10-ED-&gt;2-1520")</f>
        <v>0</v>
      </c>
      <c r="D66" s="412">
        <f>-_xll.cw_map("BR","20-OM-&gt;2-1520")</f>
        <v>0</v>
      </c>
      <c r="E66" s="412">
        <f>-_xll.cw_map("BR","30-DS-&gt;2-1520")</f>
        <v>0</v>
      </c>
      <c r="F66" s="412">
        <f>-_xll.cw_map("BR","40-TRANS-&gt;2-1520")</f>
        <v>0</v>
      </c>
      <c r="G66" s="412">
        <f>-_xll.cw_map("BR","50-IMRF-&gt;2-1520")</f>
        <v>0</v>
      </c>
      <c r="H66" s="412">
        <f>-_xll.cw_map("BR","60-CP-&gt;2-1520")</f>
        <v>0</v>
      </c>
      <c r="I66" s="412">
        <f>-_xll.cw_map("BR","70-WC-&gt;2-1520")</f>
        <v>0</v>
      </c>
      <c r="J66" s="435">
        <f>-_xll.cw_map("BR","80-TORT-&gt;2-1520")</f>
        <v>0</v>
      </c>
      <c r="K66" s="412">
        <f>-_xll.cw_map("BR","90-FP-&gt;2-1520")</f>
        <v>0</v>
      </c>
    </row>
    <row r="67" spans="1:11" ht="12.75" customHeight="1" thickBot="1" x14ac:dyDescent="0.25">
      <c r="A67" s="463" t="s">
        <v>575</v>
      </c>
      <c r="B67" s="456"/>
      <c r="C67" s="484">
        <f>SUM(C65:C66)</f>
        <v>4097075</v>
      </c>
      <c r="D67" s="484">
        <f t="shared" ref="D67:K67" si="2">SUM(D65:D66)</f>
        <v>743917</v>
      </c>
      <c r="E67" s="484">
        <f t="shared" si="2"/>
        <v>81514</v>
      </c>
      <c r="F67" s="484">
        <f t="shared" si="2"/>
        <v>127391</v>
      </c>
      <c r="G67" s="484">
        <f t="shared" si="2"/>
        <v>79658</v>
      </c>
      <c r="H67" s="484">
        <f t="shared" si="2"/>
        <v>93016</v>
      </c>
      <c r="I67" s="484">
        <f t="shared" si="2"/>
        <v>827994</v>
      </c>
      <c r="J67" s="484">
        <f t="shared" si="2"/>
        <v>70390</v>
      </c>
      <c r="K67" s="484">
        <f t="shared" si="2"/>
        <v>198984</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f>-_xll.cw_map("BR","10-ED-&gt;2-1611")</f>
        <v>0</v>
      </c>
      <c r="D69" s="432"/>
      <c r="E69" s="432"/>
      <c r="F69" s="432"/>
      <c r="G69" s="432"/>
      <c r="H69" s="432"/>
      <c r="I69" s="432"/>
      <c r="J69" s="432"/>
      <c r="K69" s="432"/>
    </row>
    <row r="70" spans="1:11" ht="12.75" customHeight="1" x14ac:dyDescent="0.2">
      <c r="A70" s="910" t="s">
        <v>1177</v>
      </c>
      <c r="B70" s="40">
        <v>1612</v>
      </c>
      <c r="C70" s="482">
        <f>-_xll.cw_map("BR","10-ED-&gt;2-1612")</f>
        <v>0</v>
      </c>
      <c r="D70" s="432"/>
      <c r="E70" s="432"/>
      <c r="F70" s="432"/>
      <c r="G70" s="432"/>
      <c r="H70" s="432"/>
      <c r="I70" s="432"/>
      <c r="J70" s="432"/>
      <c r="K70" s="432"/>
    </row>
    <row r="71" spans="1:11" ht="12.75" customHeight="1" x14ac:dyDescent="0.2">
      <c r="A71" s="910" t="s">
        <v>312</v>
      </c>
      <c r="B71" s="40">
        <v>1613</v>
      </c>
      <c r="C71" s="482">
        <f>-_xll.cw_map("BR","10-ED-&gt;2-1613")</f>
        <v>0</v>
      </c>
      <c r="D71" s="432"/>
      <c r="E71" s="432"/>
      <c r="F71" s="432"/>
      <c r="G71" s="432"/>
      <c r="H71" s="432"/>
      <c r="I71" s="432"/>
      <c r="J71" s="432"/>
      <c r="K71" s="432"/>
    </row>
    <row r="72" spans="1:11" ht="12.75" customHeight="1" x14ac:dyDescent="0.2">
      <c r="A72" s="910" t="s">
        <v>25</v>
      </c>
      <c r="B72" s="40">
        <v>1614</v>
      </c>
      <c r="C72" s="482">
        <f>-_xll.cw_map("BR","10-ED-&gt;2-1614")</f>
        <v>0</v>
      </c>
      <c r="D72" s="432"/>
      <c r="E72" s="432"/>
      <c r="F72" s="432"/>
      <c r="G72" s="432"/>
      <c r="H72" s="432"/>
      <c r="I72" s="432"/>
      <c r="J72" s="432"/>
      <c r="K72" s="432"/>
    </row>
    <row r="73" spans="1:11" ht="12.75" customHeight="1" x14ac:dyDescent="0.2">
      <c r="A73" s="910" t="s">
        <v>1178</v>
      </c>
      <c r="B73" s="40">
        <v>1620</v>
      </c>
      <c r="C73" s="482">
        <f>-_xll.cw_map("BR","10-ED-&gt;2-1620")</f>
        <v>0</v>
      </c>
      <c r="D73" s="432"/>
      <c r="E73" s="432"/>
      <c r="F73" s="432"/>
      <c r="G73" s="432"/>
      <c r="H73" s="432"/>
      <c r="I73" s="432"/>
      <c r="J73" s="432"/>
      <c r="K73" s="432"/>
    </row>
    <row r="74" spans="1:11" ht="12.75" customHeight="1" x14ac:dyDescent="0.2">
      <c r="A74" s="910" t="s">
        <v>26</v>
      </c>
      <c r="B74" s="40">
        <v>1690</v>
      </c>
      <c r="C74" s="482">
        <f>-_xll.cw_map("BR","10-ED-&gt;2-1690")</f>
        <v>2116842</v>
      </c>
      <c r="D74" s="432"/>
      <c r="E74" s="432"/>
      <c r="F74" s="432"/>
      <c r="G74" s="432"/>
      <c r="H74" s="432"/>
      <c r="I74" s="432"/>
      <c r="J74" s="432"/>
      <c r="K74" s="432"/>
    </row>
    <row r="75" spans="1:11" ht="12.75" customHeight="1" thickBot="1" x14ac:dyDescent="0.25">
      <c r="A75" s="463" t="s">
        <v>646</v>
      </c>
      <c r="B75" s="456"/>
      <c r="C75" s="484">
        <f>SUM(C69:C74)</f>
        <v>2116842</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39">
        <f>-_xll.cw_map("BR","10-ED-&gt;2-1711")</f>
        <v>16596</v>
      </c>
      <c r="D77" s="412">
        <f>-_xll.cw_map("BR","20-OM-&gt;2-1711")</f>
        <v>0</v>
      </c>
      <c r="E77" s="432"/>
      <c r="F77" s="432"/>
      <c r="G77" s="432"/>
      <c r="H77" s="432"/>
      <c r="I77" s="432"/>
      <c r="J77" s="432"/>
      <c r="K77" s="432"/>
    </row>
    <row r="78" spans="1:11" ht="12.75" customHeight="1" x14ac:dyDescent="0.2">
      <c r="A78" s="910" t="s">
        <v>80</v>
      </c>
      <c r="B78" s="40">
        <v>1719</v>
      </c>
      <c r="C78" s="482">
        <f>-_xll.cw_map("BR","10-ED-&gt;2-1719")</f>
        <v>0</v>
      </c>
      <c r="D78" s="412">
        <f>-_xll.cw_map("BR","20-OM-&gt;2-1719")</f>
        <v>0</v>
      </c>
      <c r="E78" s="432"/>
      <c r="F78" s="432"/>
      <c r="G78" s="432"/>
      <c r="H78" s="432"/>
      <c r="I78" s="432"/>
      <c r="J78" s="432"/>
      <c r="K78" s="432"/>
    </row>
    <row r="79" spans="1:11" ht="12.75" customHeight="1" x14ac:dyDescent="0.2">
      <c r="A79" s="910" t="s">
        <v>648</v>
      </c>
      <c r="B79" s="40">
        <v>1720</v>
      </c>
      <c r="C79" s="482">
        <f>-_xll.cw_map("BR","10-ED-&gt;2-1720")</f>
        <v>98582</v>
      </c>
      <c r="D79" s="412">
        <f>-_xll.cw_map("BR","20-OM-&gt;2-1720")</f>
        <v>78369</v>
      </c>
      <c r="E79" s="432"/>
      <c r="F79" s="432"/>
      <c r="G79" s="432"/>
      <c r="H79" s="432"/>
      <c r="I79" s="432"/>
      <c r="J79" s="432"/>
      <c r="K79" s="432"/>
    </row>
    <row r="80" spans="1:11" ht="12.75" customHeight="1" x14ac:dyDescent="0.2">
      <c r="A80" s="910" t="s">
        <v>649</v>
      </c>
      <c r="B80" s="40">
        <v>1730</v>
      </c>
      <c r="C80" s="482">
        <f>-_xll.cw_map("BR","10-ED-&gt;2-1730")</f>
        <v>17859</v>
      </c>
      <c r="D80" s="412">
        <f>-_xll.cw_map("BR","20-OM-&gt;2-1730")</f>
        <v>0</v>
      </c>
      <c r="E80" s="432"/>
      <c r="F80" s="432"/>
      <c r="G80" s="432"/>
      <c r="H80" s="432"/>
      <c r="I80" s="432"/>
      <c r="J80" s="432"/>
      <c r="K80" s="432"/>
    </row>
    <row r="81" spans="1:11" ht="12.75" customHeight="1" x14ac:dyDescent="0.2">
      <c r="A81" s="910" t="s">
        <v>27</v>
      </c>
      <c r="B81" s="40">
        <v>1790</v>
      </c>
      <c r="C81" s="482">
        <f>-_xll.cw_map("BR","10-ED-&gt;2-1790")</f>
        <v>22743</v>
      </c>
      <c r="D81" s="412">
        <f>-_xll.cw_map("BR","20-OM-&gt;2-1790")</f>
        <v>0</v>
      </c>
      <c r="E81" s="432"/>
      <c r="F81" s="432"/>
      <c r="G81" s="432"/>
      <c r="H81" s="432"/>
      <c r="I81" s="432"/>
      <c r="J81" s="432"/>
      <c r="K81" s="432"/>
    </row>
    <row r="82" spans="1:11" ht="12.75" customHeight="1" thickBot="1" x14ac:dyDescent="0.25">
      <c r="A82" s="463" t="s">
        <v>277</v>
      </c>
      <c r="B82" s="456"/>
      <c r="C82" s="483">
        <f>SUM(C77:C81)</f>
        <v>155780</v>
      </c>
      <c r="D82" s="484">
        <f>SUM(D77:D81)</f>
        <v>78369</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f>-_xll.cw_map("BR","10-ED-&gt;2-1811")</f>
        <v>524577</v>
      </c>
      <c r="D84" s="432"/>
      <c r="E84" s="432"/>
      <c r="F84" s="432"/>
      <c r="G84" s="432"/>
      <c r="H84" s="432"/>
      <c r="I84" s="432"/>
      <c r="J84" s="432"/>
      <c r="K84" s="432"/>
    </row>
    <row r="85" spans="1:11" ht="12.75" customHeight="1" x14ac:dyDescent="0.2">
      <c r="A85" s="910" t="s">
        <v>651</v>
      </c>
      <c r="B85" s="40">
        <v>1812</v>
      </c>
      <c r="C85" s="482">
        <f>-_xll.cw_map("BR","10-ED-&gt;2-1812")</f>
        <v>0</v>
      </c>
      <c r="D85" s="432"/>
      <c r="E85" s="432"/>
      <c r="F85" s="432"/>
      <c r="G85" s="432"/>
      <c r="H85" s="432"/>
      <c r="I85" s="432"/>
      <c r="J85" s="432"/>
      <c r="K85" s="432"/>
    </row>
    <row r="86" spans="1:11" ht="12.75" customHeight="1" x14ac:dyDescent="0.2">
      <c r="A86" s="910" t="s">
        <v>1179</v>
      </c>
      <c r="B86" s="40">
        <v>1813</v>
      </c>
      <c r="C86" s="482">
        <f>-_xll.cw_map("BR","10-ED-&gt;2-1813")</f>
        <v>0</v>
      </c>
      <c r="D86" s="432"/>
      <c r="E86" s="432"/>
      <c r="F86" s="432"/>
      <c r="G86" s="432"/>
      <c r="H86" s="432"/>
      <c r="I86" s="432"/>
      <c r="J86" s="432"/>
      <c r="K86" s="432"/>
    </row>
    <row r="87" spans="1:11" ht="12.75" customHeight="1" x14ac:dyDescent="0.2">
      <c r="A87" s="910" t="s">
        <v>81</v>
      </c>
      <c r="B87" s="40">
        <v>1819</v>
      </c>
      <c r="C87" s="482">
        <f>-_xll.cw_map("BR","10-ED-&gt;2-1819")</f>
        <v>0</v>
      </c>
      <c r="D87" s="432"/>
      <c r="E87" s="432"/>
      <c r="F87" s="432"/>
      <c r="G87" s="432"/>
      <c r="H87" s="432"/>
      <c r="I87" s="432"/>
      <c r="J87" s="432"/>
      <c r="K87" s="432"/>
    </row>
    <row r="88" spans="1:11" ht="12.75" customHeight="1" x14ac:dyDescent="0.2">
      <c r="A88" s="910" t="s">
        <v>652</v>
      </c>
      <c r="B88" s="40">
        <v>1821</v>
      </c>
      <c r="C88" s="482">
        <f>-_xll.cw_map("BR","10-ED-&gt;2-1821")</f>
        <v>16954</v>
      </c>
      <c r="D88" s="432"/>
      <c r="E88" s="432"/>
      <c r="F88" s="432"/>
      <c r="G88" s="432"/>
      <c r="H88" s="432"/>
      <c r="I88" s="432"/>
      <c r="J88" s="432"/>
      <c r="K88" s="432"/>
    </row>
    <row r="89" spans="1:11" ht="12.75" customHeight="1" x14ac:dyDescent="0.2">
      <c r="A89" s="910" t="s">
        <v>829</v>
      </c>
      <c r="B89" s="40">
        <v>1822</v>
      </c>
      <c r="C89" s="482">
        <f>-_xll.cw_map("BR","10-ED-&gt;2-1822")</f>
        <v>0</v>
      </c>
      <c r="D89" s="432"/>
      <c r="E89" s="432"/>
      <c r="F89" s="432"/>
      <c r="G89" s="432"/>
      <c r="H89" s="432"/>
      <c r="I89" s="432"/>
      <c r="J89" s="432"/>
      <c r="K89" s="432"/>
    </row>
    <row r="90" spans="1:11" ht="12.75" customHeight="1" x14ac:dyDescent="0.2">
      <c r="A90" s="910" t="s">
        <v>146</v>
      </c>
      <c r="B90" s="40">
        <v>1823</v>
      </c>
      <c r="C90" s="482">
        <f>-_xll.cw_map("BR","10-ED-&gt;2-1823")</f>
        <v>0</v>
      </c>
      <c r="D90" s="432"/>
      <c r="E90" s="432"/>
      <c r="F90" s="432"/>
      <c r="G90" s="432"/>
      <c r="H90" s="432"/>
      <c r="I90" s="432"/>
      <c r="J90" s="432"/>
      <c r="K90" s="432"/>
    </row>
    <row r="91" spans="1:11" ht="12.75" customHeight="1" x14ac:dyDescent="0.2">
      <c r="A91" s="910" t="s">
        <v>28</v>
      </c>
      <c r="B91" s="40">
        <v>1829</v>
      </c>
      <c r="C91" s="482">
        <f>-_xll.cw_map("BR","10-ED-&gt;2-1829")</f>
        <v>0</v>
      </c>
      <c r="D91" s="432"/>
      <c r="E91" s="432"/>
      <c r="F91" s="432"/>
      <c r="G91" s="432"/>
      <c r="H91" s="432"/>
      <c r="I91" s="432"/>
      <c r="J91" s="432"/>
      <c r="K91" s="432"/>
    </row>
    <row r="92" spans="1:11" ht="12.75" customHeight="1" x14ac:dyDescent="0.2">
      <c r="A92" s="910" t="s">
        <v>880</v>
      </c>
      <c r="B92" s="40">
        <v>1890</v>
      </c>
      <c r="C92" s="482">
        <f>-_xll.cw_map("BR","10-ED-&gt;2-1890")</f>
        <v>12952</v>
      </c>
      <c r="D92" s="432"/>
      <c r="E92" s="432"/>
      <c r="F92" s="432"/>
      <c r="G92" s="432"/>
      <c r="H92" s="432"/>
      <c r="I92" s="432"/>
      <c r="J92" s="432"/>
      <c r="K92" s="432"/>
    </row>
    <row r="93" spans="1:11" ht="12.75" customHeight="1" thickBot="1" x14ac:dyDescent="0.25">
      <c r="A93" s="463" t="s">
        <v>279</v>
      </c>
      <c r="B93" s="456"/>
      <c r="C93" s="484">
        <f>SUM(C84:C92)</f>
        <v>554483</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f>-_xll.cw_map("BR","10-ED-&gt;2-1910")</f>
        <v>0</v>
      </c>
      <c r="D95" s="482">
        <f>-_xll.cw_map("BR","20-OM-&gt;2-1910")</f>
        <v>49567</v>
      </c>
      <c r="E95" s="430"/>
      <c r="F95" s="430"/>
      <c r="G95" s="430"/>
      <c r="H95" s="430"/>
      <c r="I95" s="430"/>
      <c r="J95" s="430"/>
      <c r="K95" s="430"/>
    </row>
    <row r="96" spans="1:11" ht="12.75" customHeight="1" x14ac:dyDescent="0.2">
      <c r="A96" s="910" t="s">
        <v>456</v>
      </c>
      <c r="B96" s="40">
        <v>1920</v>
      </c>
      <c r="C96" s="482">
        <f>-_xll.cw_map("BR","10-ED-&gt;2-1920")</f>
        <v>8100</v>
      </c>
      <c r="D96" s="482">
        <f>-_xll.cw_map("BR","20-OM-&gt;2-1920")</f>
        <v>0</v>
      </c>
      <c r="E96" s="508">
        <f>-_xll.cw_map("BR","30-DS-&gt;2-1920")</f>
        <v>0</v>
      </c>
      <c r="F96" s="1805">
        <f>-_xll.cw_map("BR","40-TRANS-&gt;2-1920")</f>
        <v>0</v>
      </c>
      <c r="G96" s="1805">
        <f>-_xll.cw_map("BR","50-IMRF-&gt;2-1920")</f>
        <v>0</v>
      </c>
      <c r="H96" s="1805">
        <f>-_xll.cw_map("BR","60-CP-&gt;2-1920")</f>
        <v>1165592</v>
      </c>
      <c r="I96" s="1805">
        <f>-_xll.cw_map("BR","70-WC-&gt;2-1920")</f>
        <v>0</v>
      </c>
      <c r="J96" s="1805">
        <f>-_xll.cw_map("BR","80-TORT-&gt;2-1920")</f>
        <v>0</v>
      </c>
      <c r="K96" s="1805">
        <f>-_xll.cw_map("BR","90-FP-&gt;2-1920")</f>
        <v>0</v>
      </c>
    </row>
    <row r="97" spans="1:12" ht="12.75" customHeight="1" x14ac:dyDescent="0.2">
      <c r="A97" s="748" t="s">
        <v>280</v>
      </c>
      <c r="B97" s="509">
        <v>1930</v>
      </c>
      <c r="C97" s="489">
        <f>-_xll.cw_map("BR","10-ED-&gt;2-1930")</f>
        <v>0</v>
      </c>
      <c r="D97" s="435">
        <f>-_xll.cw_map("BR","20-OM-&gt;2-1930")</f>
        <v>0</v>
      </c>
      <c r="E97" s="689">
        <f>-_xll.cw_map("BR","30-DS-&gt;2-1930")</f>
        <v>0</v>
      </c>
      <c r="F97" s="435">
        <f>-_xll.cw_map("BR","40-TRANS-&gt;2-1930")</f>
        <v>0</v>
      </c>
      <c r="G97" s="435">
        <f>-_xll.cw_map("BR","50-IMRF-&gt;2-1930")</f>
        <v>0</v>
      </c>
      <c r="H97" s="435">
        <f>-_xll.cw_map("BR","60-CP-&gt;2-1930")</f>
        <v>0</v>
      </c>
      <c r="I97" s="435">
        <f>-_xll.cw_map("BR","70-WC-&gt;2-1930")</f>
        <v>0</v>
      </c>
      <c r="J97" s="435">
        <f>-_xll.cw_map("BR","80-TORT-&gt;2-1930")</f>
        <v>0</v>
      </c>
      <c r="K97" s="435">
        <f>-_xll.cw_map("BR","90-FP-&gt;2-1930")</f>
        <v>0</v>
      </c>
    </row>
    <row r="98" spans="1:12" ht="12.75" customHeight="1" x14ac:dyDescent="0.2">
      <c r="A98" s="910" t="s">
        <v>208</v>
      </c>
      <c r="B98" s="40">
        <v>1940</v>
      </c>
      <c r="C98" s="489">
        <f>-_xll.cw_map("BR","10-ED-&gt;2-1940")</f>
        <v>79327</v>
      </c>
      <c r="D98" s="412">
        <f>-_xll.cw_map("BR","20-OM-&gt;2-1940")</f>
        <v>0</v>
      </c>
      <c r="E98" s="488"/>
      <c r="F98" s="412">
        <f>-_xll.cw_map("BR","40-TRANS-&gt;2-1940")</f>
        <v>0</v>
      </c>
      <c r="G98" s="488"/>
      <c r="H98" s="488"/>
      <c r="I98" s="696"/>
      <c r="J98" s="488"/>
      <c r="K98" s="488"/>
    </row>
    <row r="99" spans="1:12" ht="12.75" customHeight="1" x14ac:dyDescent="0.2">
      <c r="A99" s="910" t="s">
        <v>981</v>
      </c>
      <c r="B99" s="40">
        <v>1950</v>
      </c>
      <c r="C99" s="489">
        <f>-_xll.cw_map("BR","10-ED-&gt;2-1950")</f>
        <v>23952</v>
      </c>
      <c r="D99" s="412">
        <f>-_xll.cw_map("BR","20-OM-&gt;2-1950")</f>
        <v>58453</v>
      </c>
      <c r="E99" s="412">
        <f>-_xll.cw_map("BR","30-DS-&gt;2-1950")</f>
        <v>0</v>
      </c>
      <c r="F99" s="412">
        <f>-_xll.cw_map("BR","40-TRANS-&gt;2-1950")</f>
        <v>0</v>
      </c>
      <c r="G99" s="412">
        <f>-_xll.cw_map("BR","50-IMRF-&gt;2-1950")</f>
        <v>0</v>
      </c>
      <c r="H99" s="412">
        <f>-_xll.cw_map("BR","60-CP-&gt;2-1950")</f>
        <v>0</v>
      </c>
      <c r="I99" s="432"/>
      <c r="J99" s="435">
        <f>-_xll.cw_map("BR","80-TORT-&gt;2-1950")</f>
        <v>0</v>
      </c>
      <c r="K99" s="412">
        <f>-_xll.cw_map("BR","90-FP-&gt;2-1950")</f>
        <v>0</v>
      </c>
    </row>
    <row r="100" spans="1:12" ht="12.75" customHeight="1" x14ac:dyDescent="0.2">
      <c r="A100" s="910" t="s">
        <v>281</v>
      </c>
      <c r="B100" s="40">
        <v>1960</v>
      </c>
      <c r="C100" s="489">
        <f>-_xll.cw_map("BR","10-ED-&gt;2-1960")</f>
        <v>0</v>
      </c>
      <c r="D100" s="489">
        <f>-_xll.cw_map("BR","20-OM-&gt;2-1960")</f>
        <v>0</v>
      </c>
      <c r="E100" s="489">
        <f>-_xll.cw_map("BR","30-DS-&gt;2-1960")</f>
        <v>0</v>
      </c>
      <c r="F100" s="489">
        <f>-_xll.cw_map("BR","40-TRANS-&gt;2-1960")</f>
        <v>0</v>
      </c>
      <c r="G100" s="489">
        <f>-_xll.cw_map("BR","50-IMRF-&gt;2-1960")</f>
        <v>0</v>
      </c>
      <c r="H100" s="489">
        <f>-_xll.cw_map("BR","60-CP-&gt;2-1960")</f>
        <v>0</v>
      </c>
      <c r="I100" s="435">
        <f>-_xll.cw_map("BR","70-WC-&gt;2-1960")</f>
        <v>0</v>
      </c>
      <c r="J100" s="489">
        <f>-_xll.cw_map("BR","80-TORT-&gt;2-1960")</f>
        <v>0</v>
      </c>
      <c r="K100" s="435">
        <f>-_xll.cw_map("BR","90-FP-&gt;2-1960")</f>
        <v>0</v>
      </c>
    </row>
    <row r="101" spans="1:12" ht="12.75" customHeight="1" x14ac:dyDescent="0.2">
      <c r="A101" s="910" t="s">
        <v>282</v>
      </c>
      <c r="B101" s="40">
        <v>1970</v>
      </c>
      <c r="C101" s="489">
        <f>-_xll.cw_map("BR","10-ED-&gt;2-1970")</f>
        <v>6971</v>
      </c>
      <c r="D101" s="504"/>
      <c r="E101" s="512"/>
      <c r="F101" s="504"/>
      <c r="G101" s="480"/>
      <c r="H101" s="504"/>
      <c r="I101" s="432"/>
      <c r="J101" s="480"/>
      <c r="K101" s="480"/>
    </row>
    <row r="102" spans="1:12" ht="12.75" customHeight="1" x14ac:dyDescent="0.2">
      <c r="A102" s="910" t="s">
        <v>283</v>
      </c>
      <c r="B102" s="40">
        <v>1980</v>
      </c>
      <c r="C102" s="489">
        <f>-_xll.cw_map("BR","10-ED-&gt;2-1980")</f>
        <v>0</v>
      </c>
      <c r="D102" s="489">
        <f>-_xll.cw_map("BR","20-OM-&gt;2-1980")</f>
        <v>0</v>
      </c>
      <c r="E102" s="489">
        <f>-_xll.cw_map("BR","30-DS-&gt;2-1980")</f>
        <v>0</v>
      </c>
      <c r="F102" s="489">
        <f>-_xll.cw_map("BR","40-TRANS-&gt;2-1980")</f>
        <v>0</v>
      </c>
      <c r="G102" s="489">
        <f>-_xll.cw_map("BR","50-IMRF-&gt;2-1980")</f>
        <v>0</v>
      </c>
      <c r="H102" s="489">
        <f>-_xll.cw_map("BR","60-CP-&gt;2-1980")</f>
        <v>0</v>
      </c>
      <c r="I102" s="435">
        <f>-_xll.cw_map("BR","70-WC-&gt;2-1980")</f>
        <v>0</v>
      </c>
      <c r="J102" s="489">
        <f>-_xll.cw_map("BR","80-TORT-&gt;2-1980")</f>
        <v>0</v>
      </c>
      <c r="K102" s="435">
        <f>-_xll.cw_map("BR","90-FP-&gt;2-1980")</f>
        <v>0</v>
      </c>
    </row>
    <row r="103" spans="1:12" ht="12.75" customHeight="1" x14ac:dyDescent="0.2">
      <c r="A103" s="910" t="s">
        <v>407</v>
      </c>
      <c r="B103" s="40">
        <v>1983</v>
      </c>
      <c r="C103" s="432"/>
      <c r="D103" s="432"/>
      <c r="E103" s="2042">
        <f>-_xll.cw_map("BR","30-DS-&gt;2-1983")</f>
        <v>0</v>
      </c>
      <c r="F103" s="432"/>
      <c r="G103" s="432"/>
      <c r="H103" s="489">
        <f>-_xll.cw_map("BR","60-CP-&gt;2-1983")</f>
        <v>0</v>
      </c>
      <c r="I103" s="432"/>
      <c r="J103" s="696"/>
      <c r="K103" s="696"/>
    </row>
    <row r="104" spans="1:12" ht="12.75" customHeight="1" x14ac:dyDescent="0.2">
      <c r="A104" s="910" t="s">
        <v>992</v>
      </c>
      <c r="B104" s="40">
        <v>1991</v>
      </c>
      <c r="C104" s="489">
        <f>-_xll.cw_map("BR","10-ED-&gt;2-1991")</f>
        <v>0</v>
      </c>
      <c r="D104" s="412">
        <f>-_xll.cw_map("BR","20-OM-&gt;2-1991")</f>
        <v>0</v>
      </c>
      <c r="E104" s="1860">
        <f>-_xll.cw_map("BR","30-DS-&gt;2-1991")</f>
        <v>0</v>
      </c>
      <c r="F104" s="435">
        <f>-_xll.cw_map("BR","40-TRANS-&gt;2-1991")</f>
        <v>0</v>
      </c>
      <c r="G104" s="435">
        <f>-_xll.cw_map("BR","50-IMRF-&gt;2-1991")</f>
        <v>0</v>
      </c>
      <c r="H104" s="412">
        <f>-_xll.cw_map("BR","60-CP-&gt;2-1991")</f>
        <v>0</v>
      </c>
      <c r="I104" s="432"/>
      <c r="J104" s="432"/>
      <c r="K104" s="432"/>
    </row>
    <row r="105" spans="1:12" ht="12.75" customHeight="1" x14ac:dyDescent="0.2">
      <c r="A105" s="910" t="s">
        <v>982</v>
      </c>
      <c r="B105" s="40">
        <v>1992</v>
      </c>
      <c r="C105" s="412">
        <f>-_xll.cw_map("BR","10-ED-&gt;2-1992")</f>
        <v>0</v>
      </c>
      <c r="D105" s="490"/>
      <c r="E105" s="432"/>
      <c r="F105" s="432"/>
      <c r="G105" s="432"/>
      <c r="H105" s="696"/>
      <c r="I105" s="432"/>
      <c r="J105" s="432"/>
      <c r="K105" s="432"/>
    </row>
    <row r="106" spans="1:12" ht="12.75" customHeight="1" x14ac:dyDescent="0.2">
      <c r="A106" s="910" t="s">
        <v>1806</v>
      </c>
      <c r="B106" s="40">
        <v>1993</v>
      </c>
      <c r="C106" s="412">
        <f>-_xll.cw_map("BR","10-ED-&gt;2-1993")</f>
        <v>0</v>
      </c>
      <c r="D106" s="489">
        <f>-_xll.cw_map("BR","20-OM-&gt;2-1993")</f>
        <v>0</v>
      </c>
      <c r="E106" s="435">
        <f>-_xll.cw_map("BR","30-DS-&gt;2-1993")</f>
        <v>0</v>
      </c>
      <c r="F106" s="435">
        <f>-_xll.cw_map("BR","40-TRANS-&gt;2-1993")</f>
        <v>0</v>
      </c>
      <c r="G106" s="435">
        <f>-_xll.cw_map("BR","50-IMRF-&gt;2-1993")</f>
        <v>0</v>
      </c>
      <c r="H106" s="435">
        <f>-_xll.cw_map("BR","60-CP-&gt;2-1993")</f>
        <v>0</v>
      </c>
      <c r="I106" s="430"/>
      <c r="J106" s="435">
        <f>-_xll.cw_map("BR","80-TORT-&gt;2-1993")</f>
        <v>0</v>
      </c>
      <c r="K106" s="435">
        <f>-_xll.cw_map("BR","90-FP-&gt;2-1993")</f>
        <v>0</v>
      </c>
    </row>
    <row r="107" spans="1:12" ht="12.75" customHeight="1" x14ac:dyDescent="0.2">
      <c r="A107" s="910" t="s">
        <v>82</v>
      </c>
      <c r="B107" s="40">
        <v>1999</v>
      </c>
      <c r="C107" s="482">
        <f>-_xll.cw_map("BR","10-ED-&gt;2-1999")</f>
        <v>115383</v>
      </c>
      <c r="D107" s="412">
        <f>-_xll.cw_map("BR","20-OM-&gt;2-1999")</f>
        <v>5449</v>
      </c>
      <c r="E107" s="412">
        <f>-_xll.cw_map("BR","30-DS-&gt;2-1999")</f>
        <v>0</v>
      </c>
      <c r="F107" s="412">
        <f>-_xll.cw_map("BR","40-TRANS-&gt;2-1999")</f>
        <v>24329</v>
      </c>
      <c r="G107" s="412">
        <f>-_xll.cw_map("BR","50-IMRF-&gt;2-1999")</f>
        <v>3673</v>
      </c>
      <c r="H107" s="412">
        <f>-_xll.cw_map("BR","60-CP-&gt;2-1999")</f>
        <v>0</v>
      </c>
      <c r="I107" s="412">
        <f>-_xll.cw_map("BR","70-WC-&gt;2-1999")</f>
        <v>0</v>
      </c>
      <c r="J107" s="435">
        <f>-_xll.cw_map("BR","80-TORT-&gt;2-1999")</f>
        <v>0</v>
      </c>
      <c r="K107" s="412">
        <f>-_xll.cw_map("BR","90-FP-&gt;2-1999")</f>
        <v>0</v>
      </c>
    </row>
    <row r="108" spans="1:12" ht="12.75" customHeight="1" thickBot="1" x14ac:dyDescent="0.25">
      <c r="A108" s="463" t="s">
        <v>576</v>
      </c>
      <c r="B108" s="735"/>
      <c r="C108" s="483">
        <f>SUM(C95:C107)</f>
        <v>233733</v>
      </c>
      <c r="D108" s="483">
        <f t="shared" ref="D108:K108" si="3">SUM(D95:D107)</f>
        <v>113469</v>
      </c>
      <c r="E108" s="483">
        <f t="shared" si="3"/>
        <v>0</v>
      </c>
      <c r="F108" s="483">
        <f t="shared" si="3"/>
        <v>24329</v>
      </c>
      <c r="G108" s="483">
        <f t="shared" si="3"/>
        <v>3673</v>
      </c>
      <c r="H108" s="483">
        <f t="shared" si="3"/>
        <v>1165592</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100809481</v>
      </c>
      <c r="D109" s="491">
        <f t="shared" si="4"/>
        <v>20207394</v>
      </c>
      <c r="E109" s="491">
        <f t="shared" si="4"/>
        <v>6235443</v>
      </c>
      <c r="F109" s="491">
        <f t="shared" si="4"/>
        <v>2888178</v>
      </c>
      <c r="G109" s="491">
        <f t="shared" si="4"/>
        <v>5977011</v>
      </c>
      <c r="H109" s="491">
        <f t="shared" si="4"/>
        <v>1258608</v>
      </c>
      <c r="I109" s="491">
        <f t="shared" si="4"/>
        <v>1290940</v>
      </c>
      <c r="J109" s="491">
        <f t="shared" si="4"/>
        <v>2028695</v>
      </c>
      <c r="K109" s="442">
        <f t="shared" si="4"/>
        <v>400525</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39">
        <f>-_xll.cw_map("BR","10-ED-&gt;2-2100")</f>
        <v>0</v>
      </c>
      <c r="D111" s="1860">
        <f>-_xll.cw_map("BR","20-OM-&gt;2-2100")</f>
        <v>0</v>
      </c>
      <c r="E111" s="490"/>
      <c r="F111" s="1860">
        <f>-_xll.cw_map("BR","40-TRANS-&gt;2-2100")</f>
        <v>0</v>
      </c>
      <c r="G111" s="1860">
        <f>-_xll.cw_map("BR","50-IMRF-&gt;2-2100")</f>
        <v>0</v>
      </c>
      <c r="H111" s="490"/>
      <c r="I111" s="432"/>
      <c r="J111" s="432"/>
      <c r="K111" s="432"/>
    </row>
    <row r="112" spans="1:12" ht="12.75" customHeight="1" x14ac:dyDescent="0.2">
      <c r="A112" s="910" t="s">
        <v>984</v>
      </c>
      <c r="B112" s="40">
        <v>2200</v>
      </c>
      <c r="C112" s="482">
        <f>-_xll.cw_map("BR","10-ED-&gt;2-2200")</f>
        <v>0</v>
      </c>
      <c r="D112" s="412">
        <f>-_xll.cw_map("BR","20-OM-&gt;2-2200")</f>
        <v>0</v>
      </c>
      <c r="E112" s="490"/>
      <c r="F112" s="412">
        <f>-_xll.cw_map("BR","40-TRANS-&gt;2-2200")</f>
        <v>0</v>
      </c>
      <c r="G112" s="412">
        <f>-_xll.cw_map("BR","50-IMRF-&gt;2-2200")</f>
        <v>0</v>
      </c>
      <c r="H112" s="490"/>
      <c r="I112" s="432"/>
      <c r="J112" s="432"/>
      <c r="K112" s="432"/>
      <c r="L112" s="172"/>
    </row>
    <row r="113" spans="1:11" ht="12.75" customHeight="1" x14ac:dyDescent="0.2">
      <c r="A113" s="910" t="s">
        <v>29</v>
      </c>
      <c r="B113" s="40">
        <v>2300</v>
      </c>
      <c r="C113" s="482">
        <f>-_xll.cw_map("BR","10-ED-&gt;2-2300")</f>
        <v>0</v>
      </c>
      <c r="D113" s="412">
        <f>-_xll.cw_map("BR","20-OM-&gt;2-2300")</f>
        <v>0</v>
      </c>
      <c r="E113" s="490"/>
      <c r="F113" s="412">
        <f>-_xll.cw_map("BR","40-TRANS-&gt;2-2300")</f>
        <v>0</v>
      </c>
      <c r="G113" s="412">
        <f>-_xll.cw_map("BR","50-IMRF-&gt;2-2300")</f>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1961</v>
      </c>
      <c r="B116" s="1868"/>
      <c r="C116" s="493"/>
      <c r="D116" s="430"/>
      <c r="E116" s="490"/>
      <c r="F116" s="430"/>
      <c r="G116" s="430"/>
      <c r="H116" s="490"/>
      <c r="I116" s="432"/>
      <c r="J116" s="430"/>
      <c r="K116" s="430"/>
    </row>
    <row r="117" spans="1:11" ht="12.75" customHeight="1" x14ac:dyDescent="0.2">
      <c r="A117" s="476" t="s">
        <v>1758</v>
      </c>
      <c r="B117" s="262">
        <v>3001</v>
      </c>
      <c r="C117" s="2039">
        <f>-_xll.cw_map("BR","10-ED-&gt;2-3001")</f>
        <v>2279538</v>
      </c>
      <c r="D117" s="1860">
        <f>-_xll.cw_map("BR","20-OM-&gt;2-3001")</f>
        <v>642946</v>
      </c>
      <c r="E117" s="412">
        <f>-_xll.cw_map("BR","30-DS-&gt;2-3001")</f>
        <v>0</v>
      </c>
      <c r="F117" s="1860">
        <f>-_xll.cw_map("BR","40-TRANS-&gt;2-3001")</f>
        <v>0</v>
      </c>
      <c r="G117" s="1860">
        <f>-_xll.cw_map("BR","50-IMRF-&gt;2-3001")</f>
        <v>0</v>
      </c>
      <c r="H117" s="412">
        <f>-_xll.cw_map("BR","60-CP-&gt;2-3001")</f>
        <v>0</v>
      </c>
      <c r="I117" s="432"/>
      <c r="J117" s="435">
        <f>-_xll.cw_map("BR","80-TORT-&gt;2-3001")</f>
        <v>0</v>
      </c>
      <c r="K117" s="412">
        <f>-_xll.cw_map("BR","90-FP-&gt;2-3001")</f>
        <v>0</v>
      </c>
    </row>
    <row r="118" spans="1:11" ht="12.75" customHeight="1" x14ac:dyDescent="0.2">
      <c r="A118" s="476" t="s">
        <v>1759</v>
      </c>
      <c r="B118" s="262">
        <v>3002</v>
      </c>
      <c r="C118" s="482">
        <f>-_xll.cw_map("BR","10-ED-&gt;2-3002")</f>
        <v>0</v>
      </c>
      <c r="D118" s="412">
        <f>-_xll.cw_map("BR","20-OM-&gt;2-3002")</f>
        <v>0</v>
      </c>
      <c r="E118" s="412">
        <f>-_xll.cw_map("BR","30-DS-&gt;2-3002")</f>
        <v>0</v>
      </c>
      <c r="F118" s="412">
        <f>-_xll.cw_map("BR","40-TRANS-&gt;2-3002")</f>
        <v>0</v>
      </c>
      <c r="G118" s="412">
        <f>-_xll.cw_map("BR","50-IMRF-&gt;2-3002")</f>
        <v>0</v>
      </c>
      <c r="H118" s="412">
        <f>-_xll.cw_map("BR","60-CP-&gt;2-3002")</f>
        <v>0</v>
      </c>
      <c r="I118" s="432"/>
      <c r="J118" s="435">
        <f>-_xll.cw_map("BR","80-TORT-&gt;2-3002")</f>
        <v>0</v>
      </c>
      <c r="K118" s="412">
        <f>-_xll.cw_map("BR","90-FP-&gt;2-3002")</f>
        <v>0</v>
      </c>
    </row>
    <row r="119" spans="1:11" ht="12.75" customHeight="1" x14ac:dyDescent="0.2">
      <c r="A119" s="476" t="s">
        <v>1760</v>
      </c>
      <c r="B119" s="262">
        <v>3005</v>
      </c>
      <c r="C119" s="482">
        <f>-_xll.cw_map("BR","10-ED-&gt;2-3005")</f>
        <v>0</v>
      </c>
      <c r="D119" s="412">
        <f>-_xll.cw_map("BR","20-OM-&gt;2-3005")</f>
        <v>0</v>
      </c>
      <c r="E119" s="412">
        <f>-_xll.cw_map("BR","30-DS-&gt;2-3005")</f>
        <v>0</v>
      </c>
      <c r="F119" s="412">
        <f>-_xll.cw_map("BR","40-TRANS-&gt;2-3005")</f>
        <v>0</v>
      </c>
      <c r="G119" s="412">
        <f>-_xll.cw_map("BR","50-IMRF-&gt;2-3005")</f>
        <v>0</v>
      </c>
      <c r="H119" s="412">
        <f>-_xll.cw_map("BR","60-CP-&gt;2-3005")</f>
        <v>0</v>
      </c>
      <c r="I119" s="432"/>
      <c r="J119" s="435">
        <f>-_xll.cw_map("BR","80-TORT-&gt;2-3005")</f>
        <v>0</v>
      </c>
      <c r="K119" s="412">
        <f>-_xll.cw_map("BR","90-FP-&gt;2-3005")</f>
        <v>0</v>
      </c>
    </row>
    <row r="120" spans="1:11" ht="22.5" x14ac:dyDescent="0.2">
      <c r="A120" s="734" t="s">
        <v>1761</v>
      </c>
      <c r="B120" s="159">
        <v>3099</v>
      </c>
      <c r="C120" s="482">
        <f>-_xll.cw_map("BR","10-ED-&gt;2-3099")</f>
        <v>0</v>
      </c>
      <c r="D120" s="412">
        <f>-_xll.cw_map("BR","20-OM-&gt;2-3099")</f>
        <v>0</v>
      </c>
      <c r="E120" s="412">
        <f>-_xll.cw_map("BR","30-DS-&gt;2-3099")</f>
        <v>0</v>
      </c>
      <c r="F120" s="412">
        <f>-_xll.cw_map("BR","40-TRANS-&gt;2-3099")</f>
        <v>0</v>
      </c>
      <c r="G120" s="412">
        <f>-_xll.cw_map("BR","50-IMRF-&gt;2-3099")</f>
        <v>0</v>
      </c>
      <c r="H120" s="412">
        <f>-_xll.cw_map("BR","60-CP-&gt;2-3099")</f>
        <v>0</v>
      </c>
      <c r="I120" s="432"/>
      <c r="J120" s="435">
        <f>-_xll.cw_map("BR","80-TORT-&gt;2-3099")</f>
        <v>0</v>
      </c>
      <c r="K120" s="412">
        <f>-_xll.cw_map("BR","90-FP-&gt;2-3099")</f>
        <v>0</v>
      </c>
    </row>
    <row r="121" spans="1:11" ht="12.6" customHeight="1" thickBot="1" x14ac:dyDescent="0.25">
      <c r="A121" s="463" t="s">
        <v>577</v>
      </c>
      <c r="B121" s="821"/>
      <c r="C121" s="483">
        <f t="shared" ref="C121:H121" si="5">SUM(C117:C120)</f>
        <v>2279538</v>
      </c>
      <c r="D121" s="483">
        <f t="shared" si="5"/>
        <v>642946</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1960</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f>-_xll.cw_map("BR","10-ED-&gt;2-3100")</f>
        <v>235115</v>
      </c>
      <c r="D124" s="490"/>
      <c r="E124" s="432"/>
      <c r="F124" s="803">
        <f>-_xll.cw_map("BR","40-TRANS-&gt;2-3100")</f>
        <v>0</v>
      </c>
      <c r="G124" s="432"/>
      <c r="H124" s="432"/>
      <c r="I124" s="432"/>
      <c r="J124" s="432"/>
      <c r="K124" s="432"/>
    </row>
    <row r="125" spans="1:11" ht="12.75" customHeight="1" x14ac:dyDescent="0.2">
      <c r="A125" s="910" t="s">
        <v>1837</v>
      </c>
      <c r="B125" s="262">
        <v>3105</v>
      </c>
      <c r="C125" s="412">
        <f>-_xll.cw_map("BR","10-ED-&gt;2-3105")</f>
        <v>638463</v>
      </c>
      <c r="D125" s="490"/>
      <c r="E125" s="432"/>
      <c r="F125" s="412">
        <f>-_xll.cw_map("BR","40-TRANS-&gt;2-3105")</f>
        <v>0</v>
      </c>
      <c r="G125" s="432"/>
      <c r="H125" s="432"/>
      <c r="I125" s="432"/>
      <c r="J125" s="432"/>
      <c r="K125" s="432"/>
    </row>
    <row r="126" spans="1:11" ht="12.75" customHeight="1" x14ac:dyDescent="0.2">
      <c r="A126" s="910" t="s">
        <v>1034</v>
      </c>
      <c r="B126" s="262">
        <v>3110</v>
      </c>
      <c r="C126" s="482">
        <f>-_xll.cw_map("BR","10-ED-&gt;2-3110")</f>
        <v>973816</v>
      </c>
      <c r="D126" s="412">
        <f>-_xll.cw_map("BR","20-OM-&gt;2-3110")</f>
        <v>0</v>
      </c>
      <c r="E126" s="432"/>
      <c r="F126" s="412">
        <f>-_xll.cw_map("BR","40-TRANS-&gt;2-3110")</f>
        <v>0</v>
      </c>
      <c r="G126" s="432"/>
      <c r="H126" s="432"/>
      <c r="I126" s="432"/>
      <c r="J126" s="432"/>
      <c r="K126" s="432"/>
    </row>
    <row r="127" spans="1:11" ht="12.75" customHeight="1" x14ac:dyDescent="0.2">
      <c r="A127" s="910" t="s">
        <v>112</v>
      </c>
      <c r="B127" s="262">
        <v>3120</v>
      </c>
      <c r="C127" s="412">
        <f>-_xll.cw_map("BR","10-ED-&gt;2-3120")</f>
        <v>11977</v>
      </c>
      <c r="D127" s="490"/>
      <c r="E127" s="432"/>
      <c r="F127" s="412">
        <f>-_xll.cw_map("BR","40-TRANS-&gt;2-3120")</f>
        <v>0</v>
      </c>
      <c r="G127" s="432"/>
      <c r="H127" s="432"/>
      <c r="I127" s="432"/>
      <c r="J127" s="432"/>
      <c r="K127" s="432"/>
    </row>
    <row r="128" spans="1:11" ht="12.75" customHeight="1" x14ac:dyDescent="0.2">
      <c r="A128" s="910" t="s">
        <v>1838</v>
      </c>
      <c r="B128" s="262">
        <v>3130</v>
      </c>
      <c r="C128" s="412">
        <f>-_xll.cw_map("BR","10-ED-&gt;2-3130")</f>
        <v>1444</v>
      </c>
      <c r="D128" s="490"/>
      <c r="E128" s="432"/>
      <c r="F128" s="412">
        <f>-_xll.cw_map("BR","40-TRANS-&gt;2-3130")</f>
        <v>0</v>
      </c>
      <c r="G128" s="432"/>
      <c r="H128" s="432"/>
      <c r="I128" s="432"/>
      <c r="J128" s="432"/>
      <c r="K128" s="432"/>
    </row>
    <row r="129" spans="1:11" ht="12.75" customHeight="1" x14ac:dyDescent="0.2">
      <c r="A129" s="910" t="s">
        <v>144</v>
      </c>
      <c r="B129" s="262">
        <v>3145</v>
      </c>
      <c r="C129" s="412">
        <f>-_xll.cw_map("BR","10-ED-&gt;2-3145")</f>
        <v>10923</v>
      </c>
      <c r="D129" s="490"/>
      <c r="E129" s="432"/>
      <c r="F129" s="412">
        <f>-_xll.cw_map("BR","40-TRANS-&gt;2-3145")</f>
        <v>0</v>
      </c>
      <c r="G129" s="432"/>
      <c r="H129" s="432"/>
      <c r="I129" s="432"/>
      <c r="J129" s="432"/>
      <c r="K129" s="432"/>
    </row>
    <row r="130" spans="1:11" ht="12.75" customHeight="1" x14ac:dyDescent="0.2">
      <c r="A130" s="910" t="s">
        <v>69</v>
      </c>
      <c r="B130" s="262">
        <v>3199</v>
      </c>
      <c r="C130" s="482">
        <f>-_xll.cw_map("BR","10-ED-&gt;2-3199")</f>
        <v>0</v>
      </c>
      <c r="D130" s="435">
        <f>-_xll.cw_map("BR","20-OM-&gt;2-3199")</f>
        <v>0</v>
      </c>
      <c r="E130" s="432"/>
      <c r="F130" s="412">
        <f>-_xll.cw_map("BR","40-TRANS-&gt;2-3199")</f>
        <v>0</v>
      </c>
      <c r="G130" s="432"/>
      <c r="H130" s="432"/>
      <c r="I130" s="432"/>
      <c r="J130" s="432"/>
      <c r="K130" s="432"/>
    </row>
    <row r="131" spans="1:11" ht="12.75" customHeight="1" thickBot="1" x14ac:dyDescent="0.25">
      <c r="A131" s="463" t="s">
        <v>1220</v>
      </c>
      <c r="B131" s="461"/>
      <c r="C131" s="483">
        <f>SUM(C124:C130)</f>
        <v>1871738</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f>-_xll.cw_map("BR","10-ED-&gt;2-3200")</f>
        <v>134073</v>
      </c>
      <c r="D133" s="412">
        <f>-_xll.cw_map("BR","20-OM-&gt;2-3200")</f>
        <v>0</v>
      </c>
      <c r="E133" s="490"/>
      <c r="F133" s="432"/>
      <c r="G133" s="412">
        <f>-_xll.cw_map("BR","50-IMRF-&gt;2-3200")</f>
        <v>0</v>
      </c>
      <c r="H133" s="432"/>
      <c r="I133" s="432"/>
      <c r="J133" s="432"/>
      <c r="K133" s="432"/>
    </row>
    <row r="134" spans="1:11" ht="12.75" customHeight="1" x14ac:dyDescent="0.2">
      <c r="A134" s="910" t="s">
        <v>773</v>
      </c>
      <c r="B134" s="262">
        <v>3220</v>
      </c>
      <c r="C134" s="482">
        <f>-_xll.cw_map("BR","10-ED-&gt;2-3220")</f>
        <v>0</v>
      </c>
      <c r="D134" s="412">
        <f>-_xll.cw_map("BR","20-OM-&gt;2-3220")</f>
        <v>0</v>
      </c>
      <c r="E134" s="490"/>
      <c r="F134" s="432"/>
      <c r="G134" s="435">
        <f>-_xll.cw_map("BR","50-IMRF-&gt;2-3220")</f>
        <v>0</v>
      </c>
      <c r="H134" s="432"/>
      <c r="I134" s="432"/>
      <c r="J134" s="432"/>
      <c r="K134" s="432"/>
    </row>
    <row r="135" spans="1:11" ht="12.75" customHeight="1" x14ac:dyDescent="0.2">
      <c r="A135" s="910" t="s">
        <v>285</v>
      </c>
      <c r="B135" s="262">
        <v>3225</v>
      </c>
      <c r="C135" s="482">
        <f>-_xll.cw_map("BR","10-ED-&gt;2-3225")</f>
        <v>0</v>
      </c>
      <c r="D135" s="412">
        <f>-_xll.cw_map("BR","20-OM-&gt;2-3225")</f>
        <v>0</v>
      </c>
      <c r="E135" s="490"/>
      <c r="F135" s="432"/>
      <c r="G135" s="435">
        <f>-_xll.cw_map("BR","50-IMRF-&gt;2-3225")</f>
        <v>0</v>
      </c>
      <c r="H135" s="432"/>
      <c r="I135" s="432"/>
      <c r="J135" s="432"/>
      <c r="K135" s="432"/>
    </row>
    <row r="136" spans="1:11" ht="12.75" customHeight="1" x14ac:dyDescent="0.2">
      <c r="A136" s="910" t="s">
        <v>703</v>
      </c>
      <c r="B136" s="262">
        <v>3235</v>
      </c>
      <c r="C136" s="489">
        <f>-_xll.cw_map("BR","10-ED-&gt;2-3235")</f>
        <v>0</v>
      </c>
      <c r="D136" s="435">
        <f>-_xll.cw_map("BR","20-OM-&gt;2-3235")</f>
        <v>0</v>
      </c>
      <c r="E136" s="490"/>
      <c r="F136" s="432"/>
      <c r="G136" s="435">
        <f>-_xll.cw_map("BR","50-IMRF-&gt;2-3235")</f>
        <v>0</v>
      </c>
      <c r="H136" s="432"/>
      <c r="I136" s="432"/>
      <c r="J136" s="432"/>
      <c r="K136" s="432"/>
    </row>
    <row r="137" spans="1:11" ht="12.75" customHeight="1" x14ac:dyDescent="0.2">
      <c r="A137" s="910" t="s">
        <v>704</v>
      </c>
      <c r="B137" s="262">
        <v>3240</v>
      </c>
      <c r="C137" s="489">
        <f>-_xll.cw_map("BR","10-ED-&gt;2-3240")</f>
        <v>0</v>
      </c>
      <c r="D137" s="435">
        <f>-_xll.cw_map("BR","20-OM-&gt;2-3240")</f>
        <v>0</v>
      </c>
      <c r="E137" s="490"/>
      <c r="F137" s="432"/>
      <c r="G137" s="435">
        <f>-_xll.cw_map("BR","50-IMRF-&gt;2-3240")</f>
        <v>0</v>
      </c>
      <c r="H137" s="432"/>
      <c r="I137" s="432"/>
      <c r="J137" s="432"/>
      <c r="K137" s="432"/>
    </row>
    <row r="138" spans="1:11" ht="12.75" customHeight="1" x14ac:dyDescent="0.2">
      <c r="A138" s="910" t="s">
        <v>705</v>
      </c>
      <c r="B138" s="262">
        <v>3270</v>
      </c>
      <c r="C138" s="489">
        <f>-_xll.cw_map("BR","10-ED-&gt;2-3270")</f>
        <v>0</v>
      </c>
      <c r="D138" s="435">
        <f>-_xll.cw_map("BR","20-OM-&gt;2-3270")</f>
        <v>0</v>
      </c>
      <c r="E138" s="490"/>
      <c r="F138" s="432"/>
      <c r="G138" s="435">
        <f>-_xll.cw_map("BR","50-IMRF-&gt;2-3270")</f>
        <v>0</v>
      </c>
      <c r="H138" s="432"/>
      <c r="I138" s="432"/>
      <c r="J138" s="432"/>
      <c r="K138" s="432"/>
    </row>
    <row r="139" spans="1:11" ht="12.75" customHeight="1" x14ac:dyDescent="0.2">
      <c r="A139" s="910" t="s">
        <v>70</v>
      </c>
      <c r="B139" s="262">
        <v>3299</v>
      </c>
      <c r="C139" s="482">
        <f>-_xll.cw_map("BR","10-ED-&gt;2-3299")</f>
        <v>0</v>
      </c>
      <c r="D139" s="412">
        <f>-_xll.cw_map("BR","20-OM-&gt;2-3299")</f>
        <v>0</v>
      </c>
      <c r="E139" s="490"/>
      <c r="F139" s="505"/>
      <c r="G139" s="435">
        <f>-_xll.cw_map("BR","50-IMRF-&gt;2-3299")</f>
        <v>0</v>
      </c>
      <c r="H139" s="432"/>
      <c r="I139" s="432"/>
      <c r="J139" s="432"/>
      <c r="K139" s="432"/>
    </row>
    <row r="140" spans="1:11" ht="12.75" customHeight="1" thickBot="1" x14ac:dyDescent="0.25">
      <c r="A140" s="463" t="s">
        <v>706</v>
      </c>
      <c r="B140" s="461"/>
      <c r="C140" s="483">
        <f>SUM(C133:C139)</f>
        <v>134073</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f>-_xll.cw_map("BR","10-ED-&gt;2-3305")</f>
        <v>65858</v>
      </c>
      <c r="D142" s="432"/>
      <c r="E142" s="490"/>
      <c r="F142" s="432"/>
      <c r="G142" s="412">
        <f>-_xll.cw_map("BR","50-IMRF-&gt;2-3305")</f>
        <v>0</v>
      </c>
      <c r="H142" s="432"/>
      <c r="I142" s="432"/>
      <c r="J142" s="432"/>
      <c r="K142" s="432"/>
    </row>
    <row r="143" spans="1:11" ht="12.75" customHeight="1" x14ac:dyDescent="0.2">
      <c r="A143" s="910" t="s">
        <v>409</v>
      </c>
      <c r="B143" s="262">
        <v>3310</v>
      </c>
      <c r="C143" s="482">
        <f>-_xll.cw_map("BR","10-ED-&gt;2-3310")</f>
        <v>0</v>
      </c>
      <c r="D143" s="432"/>
      <c r="E143" s="490"/>
      <c r="F143" s="432"/>
      <c r="G143" s="412">
        <f>-_xll.cw_map("BR","50-IMRF-&gt;2-3310")</f>
        <v>0</v>
      </c>
      <c r="H143" s="432"/>
      <c r="I143" s="432"/>
      <c r="J143" s="432"/>
      <c r="K143" s="432"/>
    </row>
    <row r="144" spans="1:11" ht="12.75" customHeight="1" thickBot="1" x14ac:dyDescent="0.25">
      <c r="A144" s="463" t="s">
        <v>461</v>
      </c>
      <c r="B144" s="461"/>
      <c r="C144" s="484">
        <f>SUM(C142:C143)</f>
        <v>65858</v>
      </c>
      <c r="D144" s="432"/>
      <c r="E144" s="490"/>
      <c r="F144" s="432"/>
      <c r="G144" s="484">
        <f>SUM(G142:G143)</f>
        <v>0</v>
      </c>
      <c r="H144" s="432"/>
      <c r="I144" s="432"/>
      <c r="J144" s="432"/>
      <c r="K144" s="432"/>
    </row>
    <row r="145" spans="1:11" ht="12.75" customHeight="1" thickTop="1" thickBot="1" x14ac:dyDescent="0.25">
      <c r="A145" s="919" t="s">
        <v>1245</v>
      </c>
      <c r="B145" s="920">
        <v>3360</v>
      </c>
      <c r="C145" s="424">
        <f>-_xll.cw_map("BR","10-ED-&gt;2-3360")</f>
        <v>0</v>
      </c>
      <c r="D145" s="432"/>
      <c r="E145" s="490"/>
      <c r="F145" s="432"/>
      <c r="G145" s="432"/>
      <c r="H145" s="432"/>
      <c r="I145" s="432"/>
      <c r="J145" s="432"/>
      <c r="K145" s="432"/>
    </row>
    <row r="146" spans="1:11" ht="12.75" customHeight="1" thickTop="1" thickBot="1" x14ac:dyDescent="0.25">
      <c r="A146" s="919" t="s">
        <v>1095</v>
      </c>
      <c r="B146" s="920">
        <v>3365</v>
      </c>
      <c r="C146" s="424">
        <f>-_xll.cw_map("BR","10-ED-&gt;2-3365")</f>
        <v>0</v>
      </c>
      <c r="D146" s="441">
        <f>-_xll.cw_map("BR","20-OM-&gt;2-3365")</f>
        <v>0</v>
      </c>
      <c r="E146" s="490"/>
      <c r="F146" s="432"/>
      <c r="G146" s="412">
        <f>-_xll.cw_map("BR","50-IMRF-&gt;2-3365")</f>
        <v>0</v>
      </c>
      <c r="H146" s="432"/>
      <c r="I146" s="432"/>
      <c r="J146" s="432"/>
      <c r="K146" s="432"/>
    </row>
    <row r="147" spans="1:11" ht="12.75" customHeight="1" thickTop="1" thickBot="1" x14ac:dyDescent="0.25">
      <c r="A147" s="919" t="s">
        <v>145</v>
      </c>
      <c r="B147" s="920">
        <v>3370</v>
      </c>
      <c r="C147" s="423">
        <f>-_xll.cw_map("BR","10-ED-&gt;2-3370")</f>
        <v>44741</v>
      </c>
      <c r="D147" s="423">
        <f>-_xll.cw_map("BR","20-OM-&gt;2-3370")</f>
        <v>0</v>
      </c>
      <c r="E147" s="492"/>
      <c r="F147" s="432"/>
      <c r="G147" s="432"/>
      <c r="H147" s="432"/>
      <c r="I147" s="432"/>
      <c r="J147" s="432"/>
      <c r="K147" s="432"/>
    </row>
    <row r="148" spans="1:11" ht="12.75" customHeight="1" thickTop="1" thickBot="1" x14ac:dyDescent="0.25">
      <c r="A148" s="919" t="s">
        <v>885</v>
      </c>
      <c r="B148" s="920">
        <v>3410</v>
      </c>
      <c r="C148" s="495">
        <f>-_xll.cw_map("BR","10-ED-&gt;2-3410")</f>
        <v>0</v>
      </c>
      <c r="D148" s="424">
        <f>-_xll.cw_map("BR","20-OM-&gt;2-3410")</f>
        <v>0</v>
      </c>
      <c r="E148" s="1057">
        <f>-_xll.cw_map("BR","30-DS-&gt;2-3410")</f>
        <v>0</v>
      </c>
      <c r="F148" s="441">
        <f>-_xll.cw_map("BR","40-TRANS-&gt;2-3410")</f>
        <v>0</v>
      </c>
      <c r="G148" s="441">
        <f>-_xll.cw_map("BR","50-IMRF-&gt;2-3410")</f>
        <v>0</v>
      </c>
      <c r="H148" s="441">
        <f>-_xll.cw_map("BR","60-CP-&gt;2-3410")</f>
        <v>0</v>
      </c>
      <c r="I148" s="441">
        <f>-_xll.cw_map("BR","70-WC-&gt;2-3410")</f>
        <v>0</v>
      </c>
      <c r="J148" s="441">
        <f>-_xll.cw_map("BR","80-TORT-&gt;2-3410")</f>
        <v>0</v>
      </c>
      <c r="K148" s="441">
        <f>-_xll.cw_map("BR","90-FP-&gt;2-3410")</f>
        <v>0</v>
      </c>
    </row>
    <row r="149" spans="1:11" ht="12.75" customHeight="1" thickTop="1" thickBot="1" x14ac:dyDescent="0.25">
      <c r="A149" s="919" t="s">
        <v>71</v>
      </c>
      <c r="B149" s="920">
        <v>3499</v>
      </c>
      <c r="C149" s="495">
        <f>-_xll.cw_map("BR","10-ED-&gt;2-3499")</f>
        <v>0</v>
      </c>
      <c r="D149" s="424">
        <f>-_xll.cw_map("BR","20-OM-&gt;2-3499")</f>
        <v>0</v>
      </c>
      <c r="E149" s="805">
        <f>-_xll.cw_map("BR","30-DS-&gt;2-3499")</f>
        <v>0</v>
      </c>
      <c r="F149" s="805">
        <f>-_xll.cw_map("BR","40-TRANS-&gt;2-3499")</f>
        <v>0</v>
      </c>
      <c r="G149" s="805">
        <f>-_xll.cw_map("BR","50-IMRF-&gt;2-3499")</f>
        <v>0</v>
      </c>
      <c r="H149" s="805">
        <f>-_xll.cw_map("BR","60-CP-&gt;2-3499")</f>
        <v>0</v>
      </c>
      <c r="I149" s="805">
        <f>-_xll.cw_map("BR","70-WC-&gt;2-3499")</f>
        <v>0</v>
      </c>
      <c r="J149" s="805">
        <f>-_xll.cw_map("BR","80-TORT-&gt;2-3499")</f>
        <v>0</v>
      </c>
      <c r="K149" s="805">
        <f>-_xll.cw_map("BR","90-FP-&gt;2-3499")</f>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1839</v>
      </c>
      <c r="B151" s="262">
        <v>3500</v>
      </c>
      <c r="C151" s="482">
        <f>-_xll.cw_map("BR","10-ED-&gt;2-3500")</f>
        <v>0</v>
      </c>
      <c r="D151" s="412">
        <f>-_xll.cw_map("BR","20-OM-&gt;2-3500")</f>
        <v>0</v>
      </c>
      <c r="E151" s="490"/>
      <c r="F151" s="412">
        <f>-_xll.cw_map("BR","40-TRANS-&gt;2-3500")</f>
        <v>36057</v>
      </c>
      <c r="G151" s="435">
        <f>-_xll.cw_map("BR","50-IMRF-&gt;2-3500")</f>
        <v>0</v>
      </c>
      <c r="H151" s="432"/>
      <c r="I151" s="432"/>
      <c r="J151" s="432"/>
      <c r="K151" s="432"/>
    </row>
    <row r="152" spans="1:11" ht="12.75" customHeight="1" x14ac:dyDescent="0.2">
      <c r="A152" s="910" t="s">
        <v>1246</v>
      </c>
      <c r="B152" s="262">
        <v>3510</v>
      </c>
      <c r="C152" s="482">
        <f>-_xll.cw_map("BR","10-ED-&gt;2-3510")</f>
        <v>0</v>
      </c>
      <c r="D152" s="412">
        <f>-_xll.cw_map("BR","20-OM-&gt;2-3510")</f>
        <v>0</v>
      </c>
      <c r="E152" s="490"/>
      <c r="F152" s="412">
        <f>-_xll.cw_map("BR","40-TRANS-&gt;2-3510")</f>
        <v>1814627</v>
      </c>
      <c r="G152" s="435">
        <f>-_xll.cw_map("BR","50-IMRF-&gt;2-3510")</f>
        <v>0</v>
      </c>
      <c r="H152" s="432"/>
      <c r="I152" s="432"/>
      <c r="J152" s="432"/>
      <c r="K152" s="432"/>
    </row>
    <row r="153" spans="1:11" ht="12.75" customHeight="1" x14ac:dyDescent="0.2">
      <c r="A153" s="910" t="s">
        <v>72</v>
      </c>
      <c r="B153" s="262">
        <v>3599</v>
      </c>
      <c r="C153" s="482">
        <f>-_xll.cw_map("BR","10-ED-&gt;2-3599")</f>
        <v>0</v>
      </c>
      <c r="D153" s="412">
        <f>-_xll.cw_map("BR","20-OM-&gt;2-3599")</f>
        <v>0</v>
      </c>
      <c r="E153" s="490"/>
      <c r="F153" s="412">
        <f>-_xll.cw_map("BR","40-TRANS-&gt;2-3599")</f>
        <v>0</v>
      </c>
      <c r="G153" s="435">
        <f>-_xll.cw_map("BR","50-IMRF-&gt;2-3599")</f>
        <v>0</v>
      </c>
      <c r="H153" s="432"/>
      <c r="I153" s="432"/>
      <c r="J153" s="432"/>
      <c r="K153" s="432"/>
    </row>
    <row r="154" spans="1:11" ht="12.75" customHeight="1" thickBot="1" x14ac:dyDescent="0.25">
      <c r="A154" s="463" t="s">
        <v>98</v>
      </c>
      <c r="B154" s="461"/>
      <c r="C154" s="483">
        <f>SUM(C151:C153)</f>
        <v>0</v>
      </c>
      <c r="D154" s="483">
        <f>SUM(D151:D153)</f>
        <v>0</v>
      </c>
      <c r="E154" s="490"/>
      <c r="F154" s="483">
        <f>SUM(F151:F153)</f>
        <v>1850684</v>
      </c>
      <c r="G154" s="483">
        <f>SUM(G151:G153)</f>
        <v>0</v>
      </c>
      <c r="H154" s="432"/>
      <c r="I154" s="432"/>
      <c r="J154" s="432"/>
      <c r="K154" s="432"/>
    </row>
    <row r="155" spans="1:11" ht="12.75" customHeight="1" thickTop="1" thickBot="1" x14ac:dyDescent="0.25">
      <c r="A155" s="919" t="s">
        <v>445</v>
      </c>
      <c r="B155" s="920">
        <v>3610</v>
      </c>
      <c r="C155" s="424">
        <f>-_xll.cw_map("BR","10-ED-&gt;2-3610")</f>
        <v>0</v>
      </c>
      <c r="D155" s="432"/>
      <c r="E155" s="492"/>
      <c r="F155" s="432"/>
      <c r="G155" s="432"/>
      <c r="H155" s="432"/>
      <c r="I155" s="432"/>
      <c r="J155" s="432"/>
      <c r="K155" s="432"/>
    </row>
    <row r="156" spans="1:11" ht="12.75" customHeight="1" thickTop="1" thickBot="1" x14ac:dyDescent="0.25">
      <c r="A156" s="919" t="s">
        <v>53</v>
      </c>
      <c r="B156" s="920">
        <v>3660</v>
      </c>
      <c r="C156" s="423">
        <f>-_xll.cw_map("BR","10-ED-&gt;2-3660")</f>
        <v>0</v>
      </c>
      <c r="D156" s="426">
        <f>-_xll.cw_map("BR","20-OM-&gt;2-3660")</f>
        <v>0</v>
      </c>
      <c r="E156" s="490"/>
      <c r="F156" s="426">
        <f>-_xll.cw_map("BR","40-TRANS-&gt;2-3660")</f>
        <v>0</v>
      </c>
      <c r="G156" s="426">
        <f>-_xll.cw_map("BR","50-IMRF-&gt;2-3660")</f>
        <v>0</v>
      </c>
      <c r="H156" s="432"/>
      <c r="I156" s="432"/>
      <c r="J156" s="432"/>
      <c r="K156" s="432"/>
    </row>
    <row r="157" spans="1:11" ht="12.75" customHeight="1" thickTop="1" thickBot="1" x14ac:dyDescent="0.25">
      <c r="A157" s="919" t="s">
        <v>1180</v>
      </c>
      <c r="B157" s="920">
        <v>3695</v>
      </c>
      <c r="C157" s="424">
        <f>-_xll.cw_map("BR","10-ED-&gt;2-3695")</f>
        <v>0</v>
      </c>
      <c r="D157" s="432"/>
      <c r="E157" s="490"/>
      <c r="F157" s="424">
        <f>-_xll.cw_map("BR","40-TRANS-&gt;2-3695")</f>
        <v>0</v>
      </c>
      <c r="G157" s="424">
        <f>-_xll.cw_map("BR","50-IMRF-&gt;2-3695")</f>
        <v>0</v>
      </c>
      <c r="H157" s="432"/>
      <c r="I157" s="432"/>
      <c r="J157" s="432"/>
      <c r="K157" s="432"/>
    </row>
    <row r="158" spans="1:11" ht="12.75" customHeight="1" thickTop="1" thickBot="1" x14ac:dyDescent="0.25">
      <c r="A158" s="919" t="s">
        <v>1240</v>
      </c>
      <c r="B158" s="920">
        <v>3705</v>
      </c>
      <c r="C158" s="424">
        <f>-_xll.cw_map("BR","10-ED-&gt;2-3705")</f>
        <v>0</v>
      </c>
      <c r="D158" s="426">
        <f>-_xll.cw_map("BR","20-OM-&gt;2-3705")</f>
        <v>0</v>
      </c>
      <c r="E158" s="490"/>
      <c r="F158" s="424">
        <f>-_xll.cw_map("BR","40-TRANS-&gt;2-3705")</f>
        <v>0</v>
      </c>
      <c r="G158" s="424">
        <f>-_xll.cw_map("BR","50-IMRF-&gt;2-3705")</f>
        <v>0</v>
      </c>
      <c r="H158" s="432"/>
      <c r="I158" s="432"/>
      <c r="J158" s="432"/>
      <c r="K158" s="432"/>
    </row>
    <row r="159" spans="1:11" ht="12.75" customHeight="1" thickTop="1" thickBot="1" x14ac:dyDescent="0.25">
      <c r="A159" s="919" t="s">
        <v>40</v>
      </c>
      <c r="B159" s="920">
        <v>3715</v>
      </c>
      <c r="C159" s="424">
        <f>-_xll.cw_map("BR","10-ED-&gt;2-3715")</f>
        <v>0</v>
      </c>
      <c r="D159" s="432"/>
      <c r="E159" s="490"/>
      <c r="F159" s="424">
        <f>-_xll.cw_map("BR","40-TRANS-&gt;2-3715")</f>
        <v>0</v>
      </c>
      <c r="G159" s="424">
        <f>-_xll.cw_map("BR","50-IMRF-&gt;2-3715")</f>
        <v>0</v>
      </c>
      <c r="H159" s="432"/>
      <c r="I159" s="432"/>
      <c r="J159" s="432"/>
      <c r="K159" s="432"/>
    </row>
    <row r="160" spans="1:11" ht="12.75" customHeight="1" thickTop="1" thickBot="1" x14ac:dyDescent="0.25">
      <c r="A160" s="919" t="s">
        <v>41</v>
      </c>
      <c r="B160" s="920">
        <v>3720</v>
      </c>
      <c r="C160" s="424">
        <f>-_xll.cw_map("BR","10-ED-&gt;2-3720")</f>
        <v>0</v>
      </c>
      <c r="D160" s="432"/>
      <c r="E160" s="490"/>
      <c r="F160" s="424">
        <f>-_xll.cw_map("BR","40-TRANS-&gt;2-3720")</f>
        <v>0</v>
      </c>
      <c r="G160" s="424">
        <f>-_xll.cw_map("BR","50-IMRF-&gt;2-3720")</f>
        <v>0</v>
      </c>
      <c r="H160" s="432"/>
      <c r="I160" s="432"/>
      <c r="J160" s="432"/>
      <c r="K160" s="432"/>
    </row>
    <row r="161" spans="1:11" ht="12.75" customHeight="1" thickTop="1" thickBot="1" x14ac:dyDescent="0.25">
      <c r="A161" s="919" t="s">
        <v>462</v>
      </c>
      <c r="B161" s="920">
        <v>3725</v>
      </c>
      <c r="C161" s="428">
        <f>-_xll.cw_map("BR","10-ED-&gt;2-3725")</f>
        <v>0</v>
      </c>
      <c r="D161" s="432"/>
      <c r="E161" s="490"/>
      <c r="F161" s="428">
        <f>-_xll.cw_map("BR","40-TRANS-&gt;2-3725")</f>
        <v>0</v>
      </c>
      <c r="G161" s="428">
        <f>-_xll.cw_map("BR","50-IMRF-&gt;2-3725")</f>
        <v>0</v>
      </c>
      <c r="H161" s="432"/>
      <c r="I161" s="432"/>
      <c r="J161" s="432"/>
      <c r="K161" s="432"/>
    </row>
    <row r="162" spans="1:11" ht="12.75" customHeight="1" thickTop="1" thickBot="1" x14ac:dyDescent="0.25">
      <c r="A162" s="919" t="s">
        <v>463</v>
      </c>
      <c r="B162" s="920">
        <v>3726</v>
      </c>
      <c r="C162" s="428">
        <f>-_xll.cw_map("BR","10-ED-&gt;2-3726")</f>
        <v>0</v>
      </c>
      <c r="D162" s="432"/>
      <c r="E162" s="490"/>
      <c r="F162" s="428">
        <f>-_xll.cw_map("BR","40-TRANS-&gt;2-3726")</f>
        <v>0</v>
      </c>
      <c r="G162" s="428">
        <f>-_xll.cw_map("BR","50-IMRF-&gt;2-3726")</f>
        <v>0</v>
      </c>
      <c r="H162" s="432"/>
      <c r="I162" s="432"/>
      <c r="J162" s="432"/>
      <c r="K162" s="432"/>
    </row>
    <row r="163" spans="1:11" ht="12.75" customHeight="1" thickTop="1" thickBot="1" x14ac:dyDescent="0.25">
      <c r="A163" s="919" t="s">
        <v>42</v>
      </c>
      <c r="B163" s="920">
        <v>3766</v>
      </c>
      <c r="C163" s="424">
        <f>-_xll.cw_map("BR","10-ED-&gt;2-3766")</f>
        <v>0</v>
      </c>
      <c r="D163" s="426">
        <f>-_xll.cw_map("BR","20-OM-&gt;2-3766")</f>
        <v>0</v>
      </c>
      <c r="E163" s="490"/>
      <c r="F163" s="424">
        <f>-_xll.cw_map("BR","40-TRANS-&gt;2-3766")</f>
        <v>0</v>
      </c>
      <c r="G163" s="428">
        <f>-_xll.cw_map("BR","50-IMRF-&gt;2-3766")</f>
        <v>0</v>
      </c>
      <c r="H163" s="432"/>
      <c r="I163" s="432"/>
      <c r="J163" s="432"/>
      <c r="K163" s="432"/>
    </row>
    <row r="164" spans="1:11" ht="12.75" customHeight="1" thickTop="1" thickBot="1" x14ac:dyDescent="0.25">
      <c r="A164" s="919" t="s">
        <v>1162</v>
      </c>
      <c r="B164" s="920">
        <v>3767</v>
      </c>
      <c r="C164" s="424">
        <f>-_xll.cw_map("BR","10-ED-&gt;2-3767")</f>
        <v>0</v>
      </c>
      <c r="D164" s="428">
        <f>-_xll.cw_map("BR","20-OM-&gt;2-3767")</f>
        <v>0</v>
      </c>
      <c r="E164" s="490"/>
      <c r="F164" s="428">
        <f>-_xll.cw_map("BR","40-TRANS-&gt;2-3767")</f>
        <v>0</v>
      </c>
      <c r="G164" s="428">
        <f>-_xll.cw_map("BR","50-IMRF-&gt;2-3767")</f>
        <v>0</v>
      </c>
      <c r="H164" s="432"/>
      <c r="I164" s="432"/>
      <c r="J164" s="432"/>
      <c r="K164" s="432"/>
    </row>
    <row r="165" spans="1:11" ht="12.75" customHeight="1" thickTop="1" thickBot="1" x14ac:dyDescent="0.25">
      <c r="A165" s="919" t="s">
        <v>1163</v>
      </c>
      <c r="B165" s="920">
        <v>3775</v>
      </c>
      <c r="C165" s="424">
        <f>-_xll.cw_map("BR","10-ED-&gt;2-3775")</f>
        <v>0</v>
      </c>
      <c r="D165" s="423">
        <f>-_xll.cw_map("BR","20-OM-&gt;2-3775")</f>
        <v>0</v>
      </c>
      <c r="E165" s="441">
        <f>-_xll.cw_map("BR","30-DS-&gt;2-3775")</f>
        <v>0</v>
      </c>
      <c r="F165" s="423">
        <f>-_xll.cw_map("BR","40-TRANS-&gt;2-3775")</f>
        <v>0</v>
      </c>
      <c r="G165" s="805">
        <f>-_xll.cw_map("BR","50-IMRF-&gt;2-3775")</f>
        <v>0</v>
      </c>
      <c r="H165" s="441">
        <f>-_xll.cw_map("BR","60-CP-&gt;2-3775")</f>
        <v>0</v>
      </c>
      <c r="I165" s="432"/>
      <c r="J165" s="432"/>
      <c r="K165" s="441">
        <f>-_xll.cw_map("BR","90-FP-&gt;2-3775")</f>
        <v>0</v>
      </c>
    </row>
    <row r="166" spans="1:11" ht="12.75" customHeight="1" thickTop="1" thickBot="1" x14ac:dyDescent="0.25">
      <c r="A166" s="919" t="s">
        <v>1840</v>
      </c>
      <c r="B166" s="920">
        <v>3780</v>
      </c>
      <c r="C166" s="428">
        <f>-_xll.cw_map("BR","10-ED-&gt;2-3780")</f>
        <v>0</v>
      </c>
      <c r="D166" s="441">
        <f>-_xll.cw_map("BR","20-OM-&gt;2-3780")</f>
        <v>0</v>
      </c>
      <c r="E166" s="428">
        <f>-_xll.cw_map("BR","30-DS-&gt;2-3780")</f>
        <v>0</v>
      </c>
      <c r="F166" s="428">
        <f>-_xll.cw_map("BR","40-TRANS-&gt;2-3780")</f>
        <v>0</v>
      </c>
      <c r="G166" s="428">
        <f>-_xll.cw_map("BR","50-IMRF-&gt;2-3780")</f>
        <v>0</v>
      </c>
      <c r="H166" s="428">
        <f>-_xll.cw_map("BR","60-CP-&gt;2-3780")</f>
        <v>0</v>
      </c>
      <c r="I166" s="432"/>
      <c r="J166" s="432"/>
      <c r="K166" s="428">
        <f>-_xll.cw_map("BR","90-FP-&gt;2-3780")</f>
        <v>0</v>
      </c>
    </row>
    <row r="167" spans="1:11" ht="12.75" customHeight="1" thickTop="1" thickBot="1" x14ac:dyDescent="0.25">
      <c r="A167" s="919" t="s">
        <v>1025</v>
      </c>
      <c r="B167" s="920">
        <v>3815</v>
      </c>
      <c r="C167" s="424">
        <f>-_xll.cw_map("BR","10-ED-&gt;2-3815")</f>
        <v>0</v>
      </c>
      <c r="D167" s="432"/>
      <c r="E167" s="490"/>
      <c r="F167" s="424">
        <f>-_xll.cw_map("BR","40-TRANS-&gt;2-3815")</f>
        <v>0</v>
      </c>
      <c r="G167" s="432"/>
      <c r="H167" s="432"/>
      <c r="I167" s="432"/>
      <c r="J167" s="432"/>
      <c r="K167" s="432"/>
    </row>
    <row r="168" spans="1:11" ht="12.75" customHeight="1" thickTop="1" thickBot="1" x14ac:dyDescent="0.25">
      <c r="A168" s="919" t="s">
        <v>464</v>
      </c>
      <c r="B168" s="920">
        <v>3825</v>
      </c>
      <c r="C168" s="424">
        <f>-_xll.cw_map("BR","10-ED-&gt;2-3825")</f>
        <v>0</v>
      </c>
      <c r="D168" s="432"/>
      <c r="E168" s="490"/>
      <c r="F168" s="424">
        <f>-_xll.cw_map("BR","40-TRANS-&gt;2-3825")</f>
        <v>0</v>
      </c>
      <c r="G168" s="432"/>
      <c r="H168" s="432"/>
      <c r="I168" s="432"/>
      <c r="J168" s="432"/>
      <c r="K168" s="432"/>
    </row>
    <row r="169" spans="1:11" ht="12.75" customHeight="1" thickTop="1" thickBot="1" x14ac:dyDescent="0.25">
      <c r="A169" s="919" t="s">
        <v>410</v>
      </c>
      <c r="B169" s="920">
        <v>3920</v>
      </c>
      <c r="C169" s="433"/>
      <c r="D169" s="426">
        <f>-_xll.cw_map("BR","20-OM-&gt;2-3920")</f>
        <v>0</v>
      </c>
      <c r="E169" s="432"/>
      <c r="F169" s="433"/>
      <c r="G169" s="432"/>
      <c r="H169" s="441">
        <f>-_xll.cw_map("BR","60-CP-&gt;2-3920")</f>
        <v>0</v>
      </c>
      <c r="I169" s="432"/>
      <c r="J169" s="432"/>
      <c r="K169" s="432"/>
    </row>
    <row r="170" spans="1:11" ht="12.75" customHeight="1" thickTop="1" thickBot="1" x14ac:dyDescent="0.25">
      <c r="A170" s="919" t="s">
        <v>411</v>
      </c>
      <c r="B170" s="920">
        <v>3925</v>
      </c>
      <c r="C170" s="430"/>
      <c r="D170" s="424">
        <f>-_xll.cw_map("BR","20-OM-&gt;2-3925")</f>
        <v>0</v>
      </c>
      <c r="E170" s="430"/>
      <c r="F170" s="430"/>
      <c r="G170" s="432"/>
      <c r="H170" s="428">
        <f>-_xll.cw_map("BR","60-CP-&gt;2-3925")</f>
        <v>0</v>
      </c>
      <c r="I170" s="432"/>
      <c r="J170" s="432"/>
      <c r="K170" s="441">
        <f>-_xll.cw_map("BR","90-FP-&gt;2-3925")</f>
        <v>0</v>
      </c>
    </row>
    <row r="171" spans="1:11" ht="25.5" customHeight="1" thickTop="1" thickBot="1" x14ac:dyDescent="0.25">
      <c r="A171" s="925" t="s">
        <v>73</v>
      </c>
      <c r="B171" s="920">
        <v>3999</v>
      </c>
      <c r="C171" s="922">
        <f>-_xll.cw_map("BR","10-ED-&gt;2-3999")</f>
        <v>11349</v>
      </c>
      <c r="D171" s="923">
        <f>-_xll.cw_map("BR","20-OM-&gt;2-3999")</f>
        <v>0</v>
      </c>
      <c r="E171" s="923">
        <f>-_xll.cw_map("BR","30-DS-&gt;2-3999")</f>
        <v>0</v>
      </c>
      <c r="F171" s="923">
        <f>-_xll.cw_map("BR","40-TRANS-&gt;2-3999")</f>
        <v>0</v>
      </c>
      <c r="G171" s="924">
        <f>-_xll.cw_map("BR","50-IMRF-&gt;2-3999")</f>
        <v>0</v>
      </c>
      <c r="H171" s="806">
        <f>-_xll.cw_map("BR","60-CP-&gt;2-3999")</f>
        <v>0</v>
      </c>
      <c r="I171" s="924">
        <f>-_xll.cw_map("BR","70-WC-&gt;2-3999")</f>
        <v>0</v>
      </c>
      <c r="J171" s="924">
        <f>-_xll.cw_map("BR","80-TORT-&gt;2-3999")</f>
        <v>0</v>
      </c>
      <c r="K171" s="806">
        <f>-_xll.cw_map("BR","90-FP-&gt;2-3999")</f>
        <v>0</v>
      </c>
    </row>
    <row r="172" spans="1:11" ht="12.75" customHeight="1" thickTop="1" thickBot="1" x14ac:dyDescent="0.25">
      <c r="A172" s="2220" t="s">
        <v>465</v>
      </c>
      <c r="B172" s="2221"/>
      <c r="C172" s="921">
        <f t="shared" ref="C172:K172" si="6">SUM(C131,C140,C144,C145:C149,C154,C155:C170,C171)</f>
        <v>2127759</v>
      </c>
      <c r="D172" s="921">
        <f t="shared" si="6"/>
        <v>0</v>
      </c>
      <c r="E172" s="921">
        <f t="shared" si="6"/>
        <v>0</v>
      </c>
      <c r="F172" s="921">
        <f t="shared" si="6"/>
        <v>1850684</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4407297</v>
      </c>
      <c r="D173" s="491">
        <f>SUM(D121,D172)</f>
        <v>642946</v>
      </c>
      <c r="E173" s="491">
        <f>SUM(E121,E172)</f>
        <v>0</v>
      </c>
      <c r="F173" s="491">
        <f t="shared" ref="F173:K173" si="7">SUM(F121,F172)</f>
        <v>1850684</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22" t="s">
        <v>1962</v>
      </c>
      <c r="B175" s="2223"/>
      <c r="C175" s="496"/>
      <c r="D175" s="496"/>
      <c r="E175" s="492"/>
      <c r="F175" s="432"/>
      <c r="G175" s="432"/>
      <c r="H175" s="432"/>
      <c r="I175" s="432"/>
      <c r="J175" s="432"/>
      <c r="K175" s="432"/>
    </row>
    <row r="176" spans="1:11" ht="12.6" customHeight="1" x14ac:dyDescent="0.2">
      <c r="A176" s="909" t="s">
        <v>1233</v>
      </c>
      <c r="B176" s="42">
        <v>4001</v>
      </c>
      <c r="C176" s="2039">
        <f>-_xll.cw_map("BR","10-ED-&gt;2-4001")</f>
        <v>0</v>
      </c>
      <c r="D176" s="1860">
        <f>-_xll.cw_map("BR","20-OM-&gt;2-4001")</f>
        <v>0</v>
      </c>
      <c r="E176" s="435">
        <f>-_xll.cw_map("BR","30-DS-&gt;2-4001")</f>
        <v>0</v>
      </c>
      <c r="F176" s="412">
        <f>-_xll.cw_map("BR","40-TRANS-&gt;2-4001")</f>
        <v>0</v>
      </c>
      <c r="G176" s="412">
        <f>-_xll.cw_map("BR","50-IMRF-&gt;2-4001")</f>
        <v>0</v>
      </c>
      <c r="H176" s="435">
        <f>-_xll.cw_map("BR","60-CP-&gt;2-4001")</f>
        <v>0</v>
      </c>
      <c r="I176" s="435">
        <f>-_xll.cw_map("BR","70-WC-&gt;2-4001")</f>
        <v>0</v>
      </c>
      <c r="J176" s="435">
        <f>-_xll.cw_map("BR","80-TORT-&gt;2-4001")</f>
        <v>0</v>
      </c>
      <c r="K176" s="435">
        <f>-_xll.cw_map("BR","90-FP-&gt;2-4001")</f>
        <v>0</v>
      </c>
    </row>
    <row r="177" spans="1:11" ht="22.5" x14ac:dyDescent="0.2">
      <c r="A177" s="913" t="s">
        <v>942</v>
      </c>
      <c r="B177" s="108">
        <v>4009</v>
      </c>
      <c r="C177" s="482">
        <f>-_xll.cw_map("BR","10-ED-&gt;2-4009")</f>
        <v>0</v>
      </c>
      <c r="D177" s="412">
        <f>-_xll.cw_map("BR","20-OM-&gt;2-4009")</f>
        <v>0</v>
      </c>
      <c r="E177" s="435">
        <f>-_xll.cw_map("BR","30-DS-&gt;2-4009")</f>
        <v>0</v>
      </c>
      <c r="F177" s="412">
        <f>-_xll.cw_map("BR","40-TRANS-&gt;2-4009")</f>
        <v>0</v>
      </c>
      <c r="G177" s="412">
        <f>-_xll.cw_map("BR","50-IMRF-&gt;2-4009")</f>
        <v>0</v>
      </c>
      <c r="H177" s="435">
        <f>-_xll.cw_map("BR","60-CP-&gt;2-4009")</f>
        <v>0</v>
      </c>
      <c r="I177" s="435">
        <f>-_xll.cw_map("BR","70-WC-&gt;2-4009")</f>
        <v>0</v>
      </c>
      <c r="J177" s="435">
        <f>-_xll.cw_map("BR","80-TORT-&gt;2-4009")</f>
        <v>0</v>
      </c>
      <c r="K177" s="435">
        <f>-_xll.cw_map("BR","90-FP-&gt;2-4009")</f>
        <v>0</v>
      </c>
    </row>
    <row r="178" spans="1:11" ht="22.5" customHeight="1" thickBot="1" x14ac:dyDescent="0.25">
      <c r="A178" s="2228" t="s">
        <v>920</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1963</v>
      </c>
      <c r="B179" s="2227"/>
      <c r="C179" s="497"/>
      <c r="D179" s="433"/>
      <c r="E179" s="490"/>
      <c r="F179" s="432"/>
      <c r="G179" s="432"/>
      <c r="H179" s="432"/>
      <c r="I179" s="432"/>
      <c r="J179" s="432"/>
      <c r="K179" s="432"/>
    </row>
    <row r="180" spans="1:11" ht="12.75" customHeight="1" x14ac:dyDescent="0.2">
      <c r="A180" s="910" t="s">
        <v>1234</v>
      </c>
      <c r="B180" s="40">
        <v>4045</v>
      </c>
      <c r="C180" s="482">
        <f>-_xll.cw_map("BR","10-ED-&gt;2-4045")</f>
        <v>0</v>
      </c>
      <c r="D180" s="432"/>
      <c r="E180" s="490"/>
      <c r="F180" s="432"/>
      <c r="G180" s="432"/>
      <c r="H180" s="432"/>
      <c r="I180" s="432"/>
      <c r="J180" s="432"/>
      <c r="K180" s="432"/>
    </row>
    <row r="181" spans="1:11" ht="12.75" customHeight="1" x14ac:dyDescent="0.2">
      <c r="A181" s="910" t="s">
        <v>1235</v>
      </c>
      <c r="B181" s="40">
        <v>4050</v>
      </c>
      <c r="C181" s="482">
        <f>-_xll.cw_map("BR","10-ED-&gt;2-4050")</f>
        <v>0</v>
      </c>
      <c r="D181" s="435">
        <f>-_xll.cw_map("BR","20-OM-&gt;2-4050")</f>
        <v>0</v>
      </c>
      <c r="E181" s="490"/>
      <c r="F181" s="432"/>
      <c r="G181" s="432"/>
      <c r="H181" s="435">
        <f>-_xll.cw_map("BR","60-CP-&gt;2-4050")</f>
        <v>0</v>
      </c>
      <c r="I181" s="432"/>
      <c r="J181" s="432"/>
      <c r="K181" s="432"/>
    </row>
    <row r="182" spans="1:11" ht="12.75" customHeight="1" x14ac:dyDescent="0.2">
      <c r="A182" s="910" t="s">
        <v>299</v>
      </c>
      <c r="B182" s="40">
        <v>4060</v>
      </c>
      <c r="C182" s="2039">
        <f>-_xll.cw_map("BR","10-ED-&gt;2-4060")</f>
        <v>0</v>
      </c>
      <c r="D182" s="412">
        <f>-_xll.cw_map("BR","20-OM-&gt;2-4060")</f>
        <v>0</v>
      </c>
      <c r="E182" s="432"/>
      <c r="F182" s="412">
        <f>-_xll.cw_map("BR","40-TRANS-&gt;2-4060")</f>
        <v>0</v>
      </c>
      <c r="G182" s="412">
        <f>-_xll.cw_map("BR","50-IMRF-&gt;2-4060")</f>
        <v>0</v>
      </c>
      <c r="H182" s="412">
        <f>-_xll.cw_map("BR","60-CP-&gt;2-4060")</f>
        <v>0</v>
      </c>
      <c r="I182" s="432"/>
      <c r="J182" s="432"/>
      <c r="K182" s="430"/>
    </row>
    <row r="183" spans="1:11" ht="22.5" x14ac:dyDescent="0.2">
      <c r="A183" s="913" t="s">
        <v>922</v>
      </c>
      <c r="B183" s="108">
        <v>4090</v>
      </c>
      <c r="C183" s="482">
        <f>-_xll.cw_map("BR","10-ED-&gt;2-4090")+_xll.cw_map("BR","10-ED-&gt;2-4099")</f>
        <v>0</v>
      </c>
      <c r="D183" s="412">
        <f>-_xll.cw_map("BR","20-OM-&gt;2-4090")</f>
        <v>0</v>
      </c>
      <c r="E183" s="432"/>
      <c r="F183" s="412">
        <f>-_xll.cw_map("BR","40-TRANS-&gt;2-4090")</f>
        <v>0</v>
      </c>
      <c r="G183" s="412">
        <f>-_xll.cw_map("BR","50-IMRF-&gt;2-4090")</f>
        <v>0</v>
      </c>
      <c r="H183" s="412">
        <f>-_xll.cw_map("BR","60-CP-&gt;2-4090")</f>
        <v>0</v>
      </c>
      <c r="I183" s="432"/>
      <c r="J183" s="432"/>
      <c r="K183" s="412">
        <f>-_xll.cw_map("BR","90-FP-&gt;2-4090")</f>
        <v>0</v>
      </c>
    </row>
    <row r="184" spans="1:11" ht="22.5" customHeight="1" thickBot="1" x14ac:dyDescent="0.25">
      <c r="A184" s="2228" t="s">
        <v>921</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1964</v>
      </c>
      <c r="B185" s="2227"/>
      <c r="C185" s="498"/>
      <c r="D185" s="433"/>
      <c r="E185" s="492"/>
      <c r="F185" s="433"/>
      <c r="G185" s="433"/>
      <c r="H185" s="432"/>
      <c r="I185" s="432"/>
      <c r="J185" s="432"/>
      <c r="K185" s="432"/>
    </row>
    <row r="186" spans="1:11" ht="15" customHeight="1" x14ac:dyDescent="0.2">
      <c r="A186" s="926" t="s">
        <v>1841</v>
      </c>
      <c r="B186" s="740"/>
      <c r="C186" s="493"/>
      <c r="D186" s="430"/>
      <c r="E186" s="492"/>
      <c r="F186" s="430"/>
      <c r="G186" s="430"/>
      <c r="H186" s="432"/>
      <c r="I186" s="432"/>
      <c r="J186" s="432"/>
      <c r="K186" s="432"/>
    </row>
    <row r="187" spans="1:11" ht="12.75" customHeight="1" x14ac:dyDescent="0.2">
      <c r="A187" s="910" t="s">
        <v>1842</v>
      </c>
      <c r="B187" s="40">
        <v>4100</v>
      </c>
      <c r="C187" s="2039">
        <f>-_xll.cw_map("BR","10-ED-&gt;2-4100")</f>
        <v>0</v>
      </c>
      <c r="D187" s="1860">
        <f>-_xll.cw_map("BR","20-OM-&gt;2-4100")</f>
        <v>0</v>
      </c>
      <c r="E187" s="490"/>
      <c r="F187" s="1860">
        <f>-_xll.cw_map("BR","40-TRANS-&gt;2-4100")</f>
        <v>0</v>
      </c>
      <c r="G187" s="1860">
        <f>-_xll.cw_map("BR","50-IMRF-&gt;2-4100")</f>
        <v>0</v>
      </c>
      <c r="H187" s="432"/>
      <c r="I187" s="432"/>
      <c r="J187" s="432"/>
      <c r="K187" s="432"/>
    </row>
    <row r="188" spans="1:11" ht="12.75" customHeight="1" x14ac:dyDescent="0.2">
      <c r="A188" s="910" t="s">
        <v>1843</v>
      </c>
      <c r="B188" s="40">
        <v>4105</v>
      </c>
      <c r="C188" s="482">
        <f>-_xll.cw_map("BR","10-ED-&gt;2-4105")</f>
        <v>0</v>
      </c>
      <c r="D188" s="412">
        <f>-_xll.cw_map("BR","20-OM-&gt;2-4105")</f>
        <v>0</v>
      </c>
      <c r="E188" s="490"/>
      <c r="F188" s="412">
        <f>-_xll.cw_map("BR","40-TRANS-&gt;2-4105")</f>
        <v>0</v>
      </c>
      <c r="G188" s="412">
        <f>-_xll.cw_map("BR","50-IMRF-&gt;2-4105")</f>
        <v>0</v>
      </c>
      <c r="H188" s="432"/>
      <c r="I188" s="432"/>
      <c r="J188" s="432"/>
      <c r="K188" s="432"/>
    </row>
    <row r="189" spans="1:11" ht="12.75" customHeight="1" x14ac:dyDescent="0.2">
      <c r="A189" s="910" t="s">
        <v>1844</v>
      </c>
      <c r="B189" s="40">
        <v>4107</v>
      </c>
      <c r="C189" s="482">
        <f>-_xll.cw_map("BR","10-ED-&gt;2-4107")</f>
        <v>0</v>
      </c>
      <c r="D189" s="412">
        <f>-_xll.cw_map("BR","20-OM-&gt;2-4107")</f>
        <v>0</v>
      </c>
      <c r="E189" s="490"/>
      <c r="F189" s="412">
        <f>-_xll.cw_map("BR","40-TRANS-&gt;2-4107")</f>
        <v>0</v>
      </c>
      <c r="G189" s="412">
        <f>-_xll.cw_map("BR","50-IMRF-&gt;2-4107")</f>
        <v>0</v>
      </c>
      <c r="H189" s="432"/>
      <c r="I189" s="432"/>
      <c r="J189" s="432"/>
      <c r="K189" s="432"/>
    </row>
    <row r="190" spans="1:11" ht="12.75" customHeight="1" x14ac:dyDescent="0.2">
      <c r="A190" s="910" t="s">
        <v>74</v>
      </c>
      <c r="B190" s="40">
        <v>4199</v>
      </c>
      <c r="C190" s="482">
        <f>-_xll.cw_map("BR","10-ED-&gt;2-4199")</f>
        <v>0</v>
      </c>
      <c r="D190" s="412">
        <f>-_xll.cw_map("BR","20-OM-&gt;2-4199")</f>
        <v>0</v>
      </c>
      <c r="E190" s="490"/>
      <c r="F190" s="412">
        <f>-_xll.cw_map("BR","40-TRANS-&gt;2-4199")</f>
        <v>0</v>
      </c>
      <c r="G190" s="412">
        <f>-_xll.cw_map("BR","50-IMRF-&gt;2-4199")</f>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1845</v>
      </c>
      <c r="B193" s="40">
        <v>4200</v>
      </c>
      <c r="C193" s="435">
        <f>-_xll.cw_map("BR","10-ED-&gt;2-4200")</f>
        <v>0</v>
      </c>
      <c r="D193" s="432"/>
      <c r="E193" s="490"/>
      <c r="F193" s="485"/>
      <c r="G193" s="510">
        <f>-_xll.cw_map("BR","50-IMRF-&gt;2-4200")</f>
        <v>0</v>
      </c>
      <c r="H193" s="432"/>
      <c r="I193" s="432"/>
      <c r="J193" s="432"/>
      <c r="K193" s="432"/>
    </row>
    <row r="194" spans="1:11" ht="12.75" customHeight="1" x14ac:dyDescent="0.2">
      <c r="A194" s="910" t="s">
        <v>1247</v>
      </c>
      <c r="B194" s="40">
        <v>4210</v>
      </c>
      <c r="C194" s="412">
        <f>-_xll.cw_map("BR","10-ED-&gt;2-4210")</f>
        <v>0</v>
      </c>
      <c r="D194" s="432"/>
      <c r="E194" s="490"/>
      <c r="F194" s="432"/>
      <c r="G194" s="510">
        <f>-_xll.cw_map("BR","50-IMRF-&gt;2-4210")</f>
        <v>0</v>
      </c>
      <c r="H194" s="432"/>
      <c r="I194" s="432"/>
      <c r="J194" s="432"/>
      <c r="K194" s="432"/>
    </row>
    <row r="195" spans="1:11" ht="12.75" customHeight="1" x14ac:dyDescent="0.2">
      <c r="A195" s="910" t="s">
        <v>1236</v>
      </c>
      <c r="B195" s="40">
        <v>4215</v>
      </c>
      <c r="C195" s="482">
        <f>-_xll.cw_map("BR","10-ED-&gt;2-4215")</f>
        <v>0</v>
      </c>
      <c r="D195" s="432"/>
      <c r="E195" s="490"/>
      <c r="F195" s="432"/>
      <c r="G195" s="510">
        <f>-_xll.cw_map("BR","50-IMRF-&gt;2-4215")</f>
        <v>0</v>
      </c>
      <c r="H195" s="432"/>
      <c r="I195" s="432"/>
      <c r="J195" s="432"/>
      <c r="K195" s="432"/>
    </row>
    <row r="196" spans="1:11" ht="12.75" customHeight="1" x14ac:dyDescent="0.2">
      <c r="A196" s="910" t="s">
        <v>1248</v>
      </c>
      <c r="B196" s="40">
        <v>4220</v>
      </c>
      <c r="C196" s="482">
        <f>-_xll.cw_map("BR","10-ED-&gt;2-4220")</f>
        <v>0</v>
      </c>
      <c r="D196" s="432"/>
      <c r="E196" s="490"/>
      <c r="F196" s="432"/>
      <c r="G196" s="510">
        <f>-_xll.cw_map("BR","50-IMRF-&gt;2-4220")</f>
        <v>0</v>
      </c>
      <c r="H196" s="432"/>
      <c r="I196" s="432"/>
      <c r="J196" s="432"/>
      <c r="K196" s="432"/>
    </row>
    <row r="197" spans="1:11" ht="12.75" customHeight="1" x14ac:dyDescent="0.2">
      <c r="A197" s="910" t="s">
        <v>1846</v>
      </c>
      <c r="B197" s="40">
        <v>4225</v>
      </c>
      <c r="C197" s="482">
        <f>-_xll.cw_map("BR","10-ED-&gt;2-4225")</f>
        <v>0</v>
      </c>
      <c r="D197" s="432"/>
      <c r="E197" s="490"/>
      <c r="F197" s="432"/>
      <c r="G197" s="510">
        <f>-_xll.cw_map("BR","50-IMRF-&gt;2-4225")</f>
        <v>0</v>
      </c>
      <c r="H197" s="432"/>
      <c r="I197" s="432"/>
      <c r="J197" s="432"/>
      <c r="K197" s="432"/>
    </row>
    <row r="198" spans="1:11" ht="12.75" customHeight="1" x14ac:dyDescent="0.2">
      <c r="A198" s="910" t="s">
        <v>1847</v>
      </c>
      <c r="B198" s="40">
        <v>4226</v>
      </c>
      <c r="C198" s="482">
        <f>-_xll.cw_map("BR","10-ED-&gt;2-4226")</f>
        <v>0</v>
      </c>
      <c r="D198" s="432"/>
      <c r="E198" s="490"/>
      <c r="F198" s="432"/>
      <c r="G198" s="510">
        <f>-_xll.cw_map("BR","50-IMRF-&gt;2-4226")</f>
        <v>0</v>
      </c>
      <c r="H198" s="432"/>
      <c r="I198" s="432"/>
      <c r="J198" s="432"/>
      <c r="K198" s="432"/>
    </row>
    <row r="199" spans="1:11" ht="12.75" customHeight="1" x14ac:dyDescent="0.2">
      <c r="A199" s="910" t="s">
        <v>928</v>
      </c>
      <c r="B199" s="40">
        <v>4240</v>
      </c>
      <c r="C199" s="482">
        <f>-_xll.cw_map("BR","10-ED-&gt;2-4240")</f>
        <v>0</v>
      </c>
      <c r="D199" s="432"/>
      <c r="E199" s="490"/>
      <c r="F199" s="432"/>
      <c r="G199" s="1154"/>
      <c r="H199" s="432"/>
      <c r="I199" s="432"/>
      <c r="J199" s="432"/>
      <c r="K199" s="432"/>
    </row>
    <row r="200" spans="1:11" ht="12.75" customHeight="1" x14ac:dyDescent="0.2">
      <c r="A200" s="910" t="s">
        <v>75</v>
      </c>
      <c r="B200" s="40">
        <v>4299</v>
      </c>
      <c r="C200" s="482">
        <f>-_xll.cw_map("BR","10-ED-&gt;2-4299")</f>
        <v>0</v>
      </c>
      <c r="D200" s="432"/>
      <c r="E200" s="490"/>
      <c r="F200" s="432"/>
      <c r="G200" s="510">
        <f>-_xll.cw_map("BR","50-IMRF-&gt;2-4299")</f>
        <v>0</v>
      </c>
      <c r="H200" s="432"/>
      <c r="I200" s="432"/>
      <c r="J200" s="432"/>
      <c r="K200" s="432"/>
    </row>
    <row r="201" spans="1:11" ht="12.75" customHeight="1" thickBot="1" x14ac:dyDescent="0.25">
      <c r="A201" s="463" t="s">
        <v>646</v>
      </c>
      <c r="B201" s="456"/>
      <c r="C201" s="484">
        <f>SUM(C193:C200)</f>
        <v>0</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f>-_xll.cw_map("BR","10-ED-&gt;2-4300")</f>
        <v>838814</v>
      </c>
      <c r="D203" s="412">
        <f>-_xll.cw_map("BR","20-OM-&gt;2-4300")</f>
        <v>0</v>
      </c>
      <c r="E203" s="432"/>
      <c r="F203" s="412">
        <f>-_xll.cw_map("BR","40-TRANS-&gt;2-4300")</f>
        <v>0</v>
      </c>
      <c r="G203" s="412">
        <f>-_xll.cw_map("BR","50-IMRF-&gt;2-4300")</f>
        <v>0</v>
      </c>
      <c r="H203" s="432"/>
      <c r="I203" s="432"/>
      <c r="J203" s="432"/>
      <c r="K203" s="432"/>
    </row>
    <row r="204" spans="1:11" ht="12.75" customHeight="1" x14ac:dyDescent="0.2">
      <c r="A204" s="910" t="s">
        <v>1091</v>
      </c>
      <c r="B204" s="40">
        <v>4305</v>
      </c>
      <c r="C204" s="482">
        <f>-_xll.cw_map("BR","10-ED-&gt;2-4305")</f>
        <v>0</v>
      </c>
      <c r="D204" s="412">
        <f>-_xll.cw_map("BR","20-OM-&gt;2-4305")</f>
        <v>0</v>
      </c>
      <c r="E204" s="432"/>
      <c r="F204" s="412">
        <f>-_xll.cw_map("BR","40-TRANS-&gt;2-4305")</f>
        <v>0</v>
      </c>
      <c r="G204" s="412">
        <f>-_xll.cw_map("BR","50-IMRF-&gt;2-4305")</f>
        <v>0</v>
      </c>
      <c r="H204" s="432"/>
      <c r="I204" s="432"/>
      <c r="J204" s="432"/>
      <c r="K204" s="432"/>
    </row>
    <row r="205" spans="1:11" ht="12.75" customHeight="1" x14ac:dyDescent="0.2">
      <c r="A205" s="910" t="s">
        <v>1092</v>
      </c>
      <c r="B205" s="40">
        <v>4332</v>
      </c>
      <c r="C205" s="482">
        <f>-_xll.cw_map("BR","10-ED-&gt;2-4332")</f>
        <v>0</v>
      </c>
      <c r="D205" s="412">
        <f>-_xll.cw_map("BR","20-OM-&gt;2-4332")</f>
        <v>0</v>
      </c>
      <c r="E205" s="432"/>
      <c r="F205" s="412">
        <f>-_xll.cw_map("BR","40-TRANS-&gt;2-4332")</f>
        <v>0</v>
      </c>
      <c r="G205" s="412">
        <f>-_xll.cw_map("BR","50-IMRF-&gt;2-4332")</f>
        <v>0</v>
      </c>
      <c r="H205" s="432"/>
      <c r="I205" s="432"/>
      <c r="J205" s="432"/>
      <c r="K205" s="432"/>
    </row>
    <row r="206" spans="1:11" ht="12.75" customHeight="1" x14ac:dyDescent="0.2">
      <c r="A206" s="910" t="s">
        <v>1217</v>
      </c>
      <c r="B206" s="40">
        <v>4334</v>
      </c>
      <c r="C206" s="482">
        <f>-_xll.cw_map("BR","10-ED-&gt;2-4334")</f>
        <v>0</v>
      </c>
      <c r="D206" s="412">
        <f>-_xll.cw_map("BR","20-OM-&gt;2-4334")</f>
        <v>0</v>
      </c>
      <c r="E206" s="432"/>
      <c r="F206" s="412">
        <f>-_xll.cw_map("BR","40-TRANS-&gt;2-4334")</f>
        <v>0</v>
      </c>
      <c r="G206" s="412">
        <f>-_xll.cw_map("BR","50-IMRF-&gt;2-4334")</f>
        <v>0</v>
      </c>
      <c r="H206" s="432"/>
      <c r="I206" s="432"/>
      <c r="J206" s="432"/>
      <c r="K206" s="432"/>
    </row>
    <row r="207" spans="1:11" ht="12.75" customHeight="1" x14ac:dyDescent="0.2">
      <c r="A207" s="910" t="s">
        <v>1218</v>
      </c>
      <c r="B207" s="40">
        <v>4335</v>
      </c>
      <c r="C207" s="482">
        <f>-_xll.cw_map("BR","10-ED-&gt;2-4335")</f>
        <v>0</v>
      </c>
      <c r="D207" s="412">
        <f>-_xll.cw_map("BR","20-OM-&gt;2-4335")</f>
        <v>0</v>
      </c>
      <c r="E207" s="432"/>
      <c r="F207" s="412">
        <f>-_xll.cw_map("BR","40-TRANS-&gt;2-4335")</f>
        <v>0</v>
      </c>
      <c r="G207" s="412">
        <f>-_xll.cw_map("BR","50-IMRF-&gt;2-4335")</f>
        <v>0</v>
      </c>
      <c r="H207" s="432"/>
      <c r="I207" s="432"/>
      <c r="J207" s="432"/>
      <c r="K207" s="432"/>
    </row>
    <row r="208" spans="1:11" ht="12.75" customHeight="1" x14ac:dyDescent="0.2">
      <c r="A208" s="910" t="s">
        <v>1296</v>
      </c>
      <c r="B208" s="40">
        <v>4337</v>
      </c>
      <c r="C208" s="489">
        <f>-_xll.cw_map("BR","10-ED-&gt;2-4337")</f>
        <v>0</v>
      </c>
      <c r="D208" s="435">
        <f>-_xll.cw_map("BR","20-OM-&gt;2-4337")</f>
        <v>0</v>
      </c>
      <c r="E208" s="432"/>
      <c r="F208" s="435">
        <f>-_xll.cw_map("BR","40-TRANS-&gt;2-4337")</f>
        <v>0</v>
      </c>
      <c r="G208" s="435">
        <f>-_xll.cw_map("BR","50-IMRF-&gt;2-4337")</f>
        <v>0</v>
      </c>
      <c r="H208" s="432"/>
      <c r="I208" s="432"/>
      <c r="J208" s="432"/>
      <c r="K208" s="432"/>
    </row>
    <row r="209" spans="1:11" ht="12.75" customHeight="1" x14ac:dyDescent="0.2">
      <c r="A209" s="910" t="s">
        <v>1219</v>
      </c>
      <c r="B209" s="40">
        <v>4340</v>
      </c>
      <c r="C209" s="482">
        <f>-_xll.cw_map("BR","10-ED-&gt;2-4340")</f>
        <v>0</v>
      </c>
      <c r="D209" s="412">
        <f>-_xll.cw_map("BR","20-OM-&gt;2-4340")</f>
        <v>0</v>
      </c>
      <c r="E209" s="432"/>
      <c r="F209" s="412">
        <f>-_xll.cw_map("BR","40-TRANS-&gt;2-4340")</f>
        <v>0</v>
      </c>
      <c r="G209" s="412">
        <f>-_xll.cw_map("BR","50-IMRF-&gt;2-4340")</f>
        <v>0</v>
      </c>
      <c r="H209" s="432"/>
      <c r="I209" s="432"/>
      <c r="J209" s="432"/>
      <c r="K209" s="432"/>
    </row>
    <row r="210" spans="1:11" ht="12.75" customHeight="1" x14ac:dyDescent="0.2">
      <c r="A210" s="910" t="s">
        <v>76</v>
      </c>
      <c r="B210" s="40">
        <v>4399</v>
      </c>
      <c r="C210" s="482">
        <f>-_xll.cw_map("BR","10-ED-&gt;2-4399")</f>
        <v>0</v>
      </c>
      <c r="D210" s="412">
        <f>-_xll.cw_map("BR","20-OM-&gt;2-4399")</f>
        <v>0</v>
      </c>
      <c r="E210" s="432"/>
      <c r="F210" s="412">
        <f>-_xll.cw_map("BR","40-TRANS-&gt;2-4399")</f>
        <v>0</v>
      </c>
      <c r="G210" s="412">
        <f>-_xll.cw_map("BR","50-IMRF-&gt;2-4399")</f>
        <v>0</v>
      </c>
      <c r="H210" s="432"/>
      <c r="I210" s="432"/>
      <c r="J210" s="432"/>
      <c r="K210" s="432"/>
    </row>
    <row r="211" spans="1:11" ht="12.75" customHeight="1" thickBot="1" x14ac:dyDescent="0.25">
      <c r="A211" s="463" t="s">
        <v>467</v>
      </c>
      <c r="B211" s="456"/>
      <c r="C211" s="483">
        <f>SUM(C203:C210)</f>
        <v>838814</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f>-_xll.cw_map("BR","10-ED-&gt;2-4400")</f>
        <v>0</v>
      </c>
      <c r="D213" s="412">
        <f>-_xll.cw_map("BR","20-OM-&gt;2-4400")</f>
        <v>0</v>
      </c>
      <c r="E213" s="432"/>
      <c r="F213" s="412">
        <f>-_xll.cw_map("BR","40-TRANS-&gt;2-4400")</f>
        <v>0</v>
      </c>
      <c r="G213" s="412">
        <f>-_xll.cw_map("BR","50-IMRF-&gt;2-4400")</f>
        <v>0</v>
      </c>
      <c r="H213" s="432"/>
      <c r="I213" s="432"/>
      <c r="J213" s="432"/>
      <c r="K213" s="432"/>
    </row>
    <row r="214" spans="1:11" ht="12.75" customHeight="1" x14ac:dyDescent="0.2">
      <c r="A214" s="910" t="s">
        <v>1848</v>
      </c>
      <c r="B214" s="40">
        <v>4421</v>
      </c>
      <c r="C214" s="482">
        <f>-_xll.cw_map("BR","10-ED-&gt;2-4421")</f>
        <v>0</v>
      </c>
      <c r="D214" s="412">
        <f>-_xll.cw_map("BR","20-OM-&gt;2-4421")</f>
        <v>0</v>
      </c>
      <c r="E214" s="432"/>
      <c r="F214" s="412">
        <f>-_xll.cw_map("BR","40-TRANS-&gt;2-4421")</f>
        <v>0</v>
      </c>
      <c r="G214" s="412">
        <f>-_xll.cw_map("BR","50-IMRF-&gt;2-4421")</f>
        <v>0</v>
      </c>
      <c r="H214" s="432"/>
      <c r="I214" s="432"/>
      <c r="J214" s="432"/>
      <c r="K214" s="432"/>
    </row>
    <row r="215" spans="1:11" ht="12.75" customHeight="1" x14ac:dyDescent="0.2">
      <c r="A215" s="910" t="s">
        <v>77</v>
      </c>
      <c r="B215" s="40">
        <v>4499</v>
      </c>
      <c r="C215" s="482">
        <f>-_xll.cw_map("BR","10-ED-&gt;2-4499")</f>
        <v>0</v>
      </c>
      <c r="D215" s="412">
        <f>-_xll.cw_map("BR","20-OM-&gt;2-4499")</f>
        <v>0</v>
      </c>
      <c r="E215" s="432"/>
      <c r="F215" s="412">
        <f>-_xll.cw_map("BR","40-TRANS-&gt;2-4499")</f>
        <v>0</v>
      </c>
      <c r="G215" s="412">
        <f>-_xll.cw_map("BR","50-IMRF-&gt;2-4499")</f>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f>-_xll.cw_map("BR","10-ED-&gt;2-4600")</f>
        <v>0</v>
      </c>
      <c r="D218" s="412">
        <f>-_xll.cw_map("BR","20-OM-&gt;2-4600")</f>
        <v>0</v>
      </c>
      <c r="E218" s="432"/>
      <c r="F218" s="412">
        <f>-_xll.cw_map("BR","40-TRANS-&gt;2-4600")</f>
        <v>0</v>
      </c>
      <c r="G218" s="412">
        <f>-_xll.cw_map("BR","50-IMRF-&gt;2-4600")</f>
        <v>0</v>
      </c>
      <c r="H218" s="432"/>
      <c r="I218" s="432"/>
      <c r="J218" s="432"/>
      <c r="K218" s="432"/>
    </row>
    <row r="219" spans="1:11" ht="12.75" customHeight="1" x14ac:dyDescent="0.2">
      <c r="A219" s="910" t="s">
        <v>1242</v>
      </c>
      <c r="B219" s="40">
        <v>4605</v>
      </c>
      <c r="C219" s="482">
        <f>-_xll.cw_map("BR","10-ED-&gt;2-4605")</f>
        <v>0</v>
      </c>
      <c r="D219" s="412">
        <f>-_xll.cw_map("BR","20-OM-&gt;2-4605")</f>
        <v>0</v>
      </c>
      <c r="E219" s="432"/>
      <c r="F219" s="412">
        <f>-_xll.cw_map("BR","40-TRANS-&gt;2-4605")</f>
        <v>0</v>
      </c>
      <c r="G219" s="412">
        <f>-_xll.cw_map("BR","50-IMRF-&gt;2-4605")</f>
        <v>0</v>
      </c>
      <c r="H219" s="432"/>
      <c r="I219" s="432"/>
      <c r="J219" s="432"/>
      <c r="K219" s="432"/>
    </row>
    <row r="220" spans="1:11" ht="12.75" customHeight="1" x14ac:dyDescent="0.2">
      <c r="A220" s="910" t="s">
        <v>1849</v>
      </c>
      <c r="B220" s="158">
        <v>4620</v>
      </c>
      <c r="C220" s="482">
        <f>-_xll.cw_map("BR","10-ED-&gt;2-4620")</f>
        <v>868642</v>
      </c>
      <c r="D220" s="412">
        <f>-_xll.cw_map("BR","20-OM-&gt;2-4620")</f>
        <v>0</v>
      </c>
      <c r="E220" s="432"/>
      <c r="F220" s="412">
        <f>-_xll.cw_map("BR","40-TRANS-&gt;2-4620")</f>
        <v>0</v>
      </c>
      <c r="G220" s="412">
        <f>-_xll.cw_map("BR","50-IMRF-&gt;2-4620")</f>
        <v>0</v>
      </c>
      <c r="H220" s="432"/>
      <c r="I220" s="432"/>
      <c r="J220" s="432"/>
      <c r="K220" s="432"/>
    </row>
    <row r="221" spans="1:11" ht="12.75" customHeight="1" x14ac:dyDescent="0.2">
      <c r="A221" s="910" t="s">
        <v>1243</v>
      </c>
      <c r="B221" s="40">
        <v>4625</v>
      </c>
      <c r="C221" s="482">
        <f>-_xll.cw_map("BR","10-ED-&gt;2-4625")</f>
        <v>491815</v>
      </c>
      <c r="D221" s="412">
        <f>-_xll.cw_map("BR","20-OM-&gt;2-4625")</f>
        <v>0</v>
      </c>
      <c r="E221" s="432"/>
      <c r="F221" s="412">
        <f>-_xll.cw_map("BR","40-TRANS-&gt;2-4625")</f>
        <v>0</v>
      </c>
      <c r="G221" s="412">
        <f>-_xll.cw_map("BR","50-IMRF-&gt;2-4625")</f>
        <v>0</v>
      </c>
      <c r="H221" s="432"/>
      <c r="I221" s="432"/>
      <c r="J221" s="432"/>
      <c r="K221" s="432"/>
    </row>
    <row r="222" spans="1:11" ht="12.75" customHeight="1" x14ac:dyDescent="0.2">
      <c r="A222" s="910" t="s">
        <v>1244</v>
      </c>
      <c r="B222" s="40">
        <v>4630</v>
      </c>
      <c r="C222" s="482">
        <f>-_xll.cw_map("BR","10-ED-&gt;2-4630")</f>
        <v>0</v>
      </c>
      <c r="D222" s="412">
        <f>-_xll.cw_map("BR","20-OM-&gt;2-4630")</f>
        <v>0</v>
      </c>
      <c r="E222" s="432"/>
      <c r="F222" s="412">
        <f>-_xll.cw_map("BR","40-TRANS-&gt;2-4630")</f>
        <v>0</v>
      </c>
      <c r="G222" s="412">
        <f>-_xll.cw_map("BR","50-IMRF-&gt;2-4630")</f>
        <v>0</v>
      </c>
      <c r="H222" s="432"/>
      <c r="I222" s="432"/>
      <c r="J222" s="432"/>
      <c r="K222" s="432"/>
    </row>
    <row r="223" spans="1:11" ht="12.75" customHeight="1" x14ac:dyDescent="0.2">
      <c r="A223" s="478" t="s">
        <v>78</v>
      </c>
      <c r="B223" s="158">
        <v>4699</v>
      </c>
      <c r="C223" s="482">
        <f>-_xll.cw_map("BR","10-ED-&gt;2-4699")</f>
        <v>0</v>
      </c>
      <c r="D223" s="412">
        <f>-_xll.cw_map("BR","20-OM-&gt;2-4699")</f>
        <v>0</v>
      </c>
      <c r="E223" s="432"/>
      <c r="F223" s="412">
        <f>-_xll.cw_map("BR","40-TRANS-&gt;2-4699")</f>
        <v>0</v>
      </c>
      <c r="G223" s="412">
        <f>-_xll.cw_map("BR","50-IMRF-&gt;2-4699")</f>
        <v>0</v>
      </c>
      <c r="H223" s="432"/>
      <c r="I223" s="432"/>
      <c r="J223" s="432"/>
      <c r="K223" s="432"/>
    </row>
    <row r="224" spans="1:11" ht="12.75" customHeight="1" thickBot="1" x14ac:dyDescent="0.25">
      <c r="A224" s="463" t="s">
        <v>525</v>
      </c>
      <c r="B224" s="456"/>
      <c r="C224" s="483">
        <f>SUM(C218:C223)</f>
        <v>1360457</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f>-_xll.cw_map("BR","10-ED-&gt;2-4770")</f>
        <v>106579</v>
      </c>
      <c r="D226" s="412">
        <f>-_xll.cw_map("BR","20-OM-&gt;2-4770")</f>
        <v>0</v>
      </c>
      <c r="E226" s="432"/>
      <c r="F226" s="432"/>
      <c r="G226" s="412">
        <f>-_xll.cw_map("BR","50-IMRF-&gt;2-4770")</f>
        <v>0</v>
      </c>
      <c r="H226" s="432"/>
      <c r="I226" s="432"/>
      <c r="J226" s="432"/>
      <c r="K226" s="432"/>
    </row>
    <row r="227" spans="1:11" ht="12.75" customHeight="1" x14ac:dyDescent="0.2">
      <c r="A227" s="910" t="s">
        <v>70</v>
      </c>
      <c r="B227" s="40">
        <v>4799</v>
      </c>
      <c r="C227" s="482">
        <f>-_xll.cw_map("BR","10-ED-&gt;2-4799")</f>
        <v>0</v>
      </c>
      <c r="D227" s="412">
        <f>-_xll.cw_map("BR","20-OM-&gt;2-4799")</f>
        <v>0</v>
      </c>
      <c r="E227" s="432"/>
      <c r="F227" s="432"/>
      <c r="G227" s="412">
        <f>-_xll.cw_map("BR","50-IMRF-&gt;2-4799")</f>
        <v>0</v>
      </c>
      <c r="H227" s="432"/>
      <c r="I227" s="432"/>
      <c r="J227" s="432"/>
      <c r="K227" s="432"/>
    </row>
    <row r="228" spans="1:11" ht="12.75" customHeight="1" thickBot="1" x14ac:dyDescent="0.25">
      <c r="A228" s="737" t="s">
        <v>1281</v>
      </c>
      <c r="B228" s="511"/>
      <c r="C228" s="483">
        <f>SUM(C226:C227)</f>
        <v>106579</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f>-_xll.cw_map("BR","10-ED-&gt;2-4810")-_xll.cw_map("BR","10-ED-&gt;2-4815")-_xll.cw_map("BR","10-ED-&gt;2-4820")</f>
        <v>0</v>
      </c>
      <c r="D229" s="424">
        <f>-_xll.cw_map("BR","20-OM-&gt;2-4810")</f>
        <v>0</v>
      </c>
      <c r="E229" s="432"/>
      <c r="F229" s="432"/>
      <c r="G229" s="424">
        <f>-_xll.cw_map("BR","50-IMRF-&gt;2-4810")</f>
        <v>0</v>
      </c>
      <c r="H229" s="432"/>
      <c r="I229" s="432"/>
      <c r="J229" s="432"/>
      <c r="K229" s="432"/>
    </row>
    <row r="230" spans="1:11" ht="12.75" customHeight="1" thickTop="1" x14ac:dyDescent="0.2">
      <c r="A230" s="909" t="s">
        <v>412</v>
      </c>
      <c r="B230" s="42">
        <v>4850</v>
      </c>
      <c r="C230" s="489">
        <f>-_xll.cw_map("BR","10-ED-&gt;2-4850")</f>
        <v>0</v>
      </c>
      <c r="D230" s="435">
        <f>-_xll.cw_map("BR","20-OM-&gt;2-4850")</f>
        <v>0</v>
      </c>
      <c r="E230" s="435">
        <f>-_xll.cw_map("BR","30-DS-&gt;2-4850")</f>
        <v>0</v>
      </c>
      <c r="F230" s="435">
        <f>-_xll.cw_map("BR","40-TRANS-&gt;2-4850")</f>
        <v>0</v>
      </c>
      <c r="G230" s="435">
        <f>-_xll.cw_map("BR","50-IMRF-&gt;2-4850")</f>
        <v>0</v>
      </c>
      <c r="H230" s="435">
        <f>-_xll.cw_map("BR","60-CP-&gt;2-4850")</f>
        <v>0</v>
      </c>
      <c r="I230" s="432"/>
      <c r="J230" s="435">
        <f>-_xll.cw_map("BR","80-TORT-&gt;2-4850")</f>
        <v>0</v>
      </c>
      <c r="K230" s="435">
        <f>-_xll.cw_map("BR","90-FP-&gt;2-4850")</f>
        <v>0</v>
      </c>
    </row>
    <row r="231" spans="1:11" ht="12.75" customHeight="1" x14ac:dyDescent="0.2">
      <c r="A231" s="909" t="s">
        <v>413</v>
      </c>
      <c r="B231" s="42">
        <v>4851</v>
      </c>
      <c r="C231" s="489">
        <f>-_xll.cw_map("BR","10-ED-&gt;2-4851")</f>
        <v>0</v>
      </c>
      <c r="D231" s="435">
        <f>-_xll.cw_map("BR","20-OM-&gt;2-4851")</f>
        <v>0</v>
      </c>
      <c r="E231" s="432"/>
      <c r="F231" s="689">
        <f>-_xll.cw_map("BR","40-TRANS-&gt;2-4851")</f>
        <v>0</v>
      </c>
      <c r="G231" s="435">
        <f>-_xll.cw_map("BR","50-IMRF-&gt;2-4851")</f>
        <v>0</v>
      </c>
      <c r="H231" s="432"/>
      <c r="I231" s="432"/>
      <c r="J231" s="432"/>
      <c r="K231" s="432"/>
    </row>
    <row r="232" spans="1:11" ht="12.75" customHeight="1" x14ac:dyDescent="0.2">
      <c r="A232" s="909" t="s">
        <v>414</v>
      </c>
      <c r="B232" s="42">
        <v>4852</v>
      </c>
      <c r="C232" s="489">
        <f>-_xll.cw_map("BR","10-ED-&gt;2-4852")</f>
        <v>0</v>
      </c>
      <c r="D232" s="435">
        <f>-_xll.cw_map("BR","20-OM-&gt;2-4852")</f>
        <v>0</v>
      </c>
      <c r="E232" s="435">
        <f>-_xll.cw_map("BR","30-DS-&gt;2-4852")</f>
        <v>0</v>
      </c>
      <c r="F232" s="435">
        <f>-_xll.cw_map("BR","40-TRANS-&gt;2-4852")</f>
        <v>0</v>
      </c>
      <c r="G232" s="435">
        <f>-_xll.cw_map("BR","50-IMRF-&gt;2-4852")</f>
        <v>0</v>
      </c>
      <c r="H232" s="435">
        <f>-_xll.cw_map("BR","60-CP-&gt;2-4852")</f>
        <v>0</v>
      </c>
      <c r="I232" s="432"/>
      <c r="J232" s="435">
        <f>-_xll.cw_map("BR","80-TORT-&gt;2-4852")</f>
        <v>0</v>
      </c>
      <c r="K232" s="435">
        <f>-_xll.cw_map("BR","90-FP-&gt;2-4852")</f>
        <v>0</v>
      </c>
    </row>
    <row r="233" spans="1:11" ht="12.75" customHeight="1" x14ac:dyDescent="0.2">
      <c r="A233" s="909" t="s">
        <v>415</v>
      </c>
      <c r="B233" s="42">
        <v>4853</v>
      </c>
      <c r="C233" s="489">
        <f>-_xll.cw_map("BR","10-ED-&gt;2-4853")</f>
        <v>0</v>
      </c>
      <c r="D233" s="435">
        <f>-_xll.cw_map("BR","20-OM-&gt;2-4853")</f>
        <v>0</v>
      </c>
      <c r="E233" s="435">
        <f>-_xll.cw_map("BR","30-DS-&gt;2-4853")</f>
        <v>0</v>
      </c>
      <c r="F233" s="435">
        <f>-_xll.cw_map("BR","40-TRANS-&gt;2-4853")</f>
        <v>0</v>
      </c>
      <c r="G233" s="435">
        <f>-_xll.cw_map("BR","50-IMRF-&gt;2-4853")</f>
        <v>0</v>
      </c>
      <c r="H233" s="435">
        <f>-_xll.cw_map("BR","60-CP-&gt;2-4853")</f>
        <v>0</v>
      </c>
      <c r="I233" s="432"/>
      <c r="J233" s="435">
        <f>-_xll.cw_map("BR","80-TORT-&gt;2-4853")</f>
        <v>0</v>
      </c>
      <c r="K233" s="435">
        <f>-_xll.cw_map("BR","90-FP-&gt;2-4853")</f>
        <v>0</v>
      </c>
    </row>
    <row r="234" spans="1:11" ht="12.75" customHeight="1" x14ac:dyDescent="0.2">
      <c r="A234" s="909" t="s">
        <v>416</v>
      </c>
      <c r="B234" s="42">
        <v>4854</v>
      </c>
      <c r="C234" s="489">
        <f>-_xll.cw_map("BR","10-ED-&gt;2-4854")</f>
        <v>0</v>
      </c>
      <c r="D234" s="435">
        <f>-_xll.cw_map("BR","20-OM-&gt;2-4854")</f>
        <v>0</v>
      </c>
      <c r="E234" s="435">
        <f>-_xll.cw_map("BR","30-DS-&gt;2-4854")</f>
        <v>0</v>
      </c>
      <c r="F234" s="435">
        <f>-_xll.cw_map("BR","40-TRANS-&gt;2-4854")</f>
        <v>0</v>
      </c>
      <c r="G234" s="435">
        <f>-_xll.cw_map("BR","50-IMRF-&gt;2-4854")</f>
        <v>0</v>
      </c>
      <c r="H234" s="435">
        <f>-_xll.cw_map("BR","60-CP-&gt;2-4854")</f>
        <v>0</v>
      </c>
      <c r="I234" s="432"/>
      <c r="J234" s="435">
        <f>-_xll.cw_map("BR","80-TORT-&gt;2-4854")</f>
        <v>0</v>
      </c>
      <c r="K234" s="435">
        <f>-_xll.cw_map("BR","90-FP-&gt;2-4854")</f>
        <v>0</v>
      </c>
    </row>
    <row r="235" spans="1:11" ht="12.75" customHeight="1" x14ac:dyDescent="0.2">
      <c r="A235" s="909" t="s">
        <v>543</v>
      </c>
      <c r="B235" s="42">
        <v>4855</v>
      </c>
      <c r="C235" s="489">
        <f>-_xll.cw_map("BR","10-ED-&gt;2-4855")</f>
        <v>0</v>
      </c>
      <c r="D235" s="435">
        <f>-_xll.cw_map("BR","20-OM-&gt;2-4855")</f>
        <v>0</v>
      </c>
      <c r="E235" s="435">
        <f>-_xll.cw_map("BR","30-DS-&gt;2-4855")</f>
        <v>0</v>
      </c>
      <c r="F235" s="435">
        <f>-_xll.cw_map("BR","40-TRANS-&gt;2-4855")</f>
        <v>0</v>
      </c>
      <c r="G235" s="435">
        <f>-_xll.cw_map("BR","50-IMRF-&gt;2-4855")</f>
        <v>0</v>
      </c>
      <c r="H235" s="435">
        <f>-_xll.cw_map("BR","60-CP-&gt;2-4855")</f>
        <v>0</v>
      </c>
      <c r="I235" s="432"/>
      <c r="J235" s="435">
        <f>-_xll.cw_map("BR","80-TORT-&gt;2-4855")</f>
        <v>0</v>
      </c>
      <c r="K235" s="435">
        <f>-_xll.cw_map("BR","90-FP-&gt;2-4855")</f>
        <v>0</v>
      </c>
    </row>
    <row r="236" spans="1:11" ht="12.75" customHeight="1" x14ac:dyDescent="0.2">
      <c r="A236" s="909" t="s">
        <v>417</v>
      </c>
      <c r="B236" s="42">
        <v>4856</v>
      </c>
      <c r="C236" s="489">
        <f>-_xll.cw_map("BR","10-ED-&gt;2-4856")</f>
        <v>0</v>
      </c>
      <c r="D236" s="435">
        <f>-_xll.cw_map("BR","20-OM-&gt;2-4856")</f>
        <v>0</v>
      </c>
      <c r="E236" s="435">
        <f>-_xll.cw_map("BR","30-DS-&gt;2-4856")</f>
        <v>0</v>
      </c>
      <c r="F236" s="435">
        <f>-_xll.cw_map("BR","40-TRANS-&gt;2-4856")</f>
        <v>0</v>
      </c>
      <c r="G236" s="435">
        <f>-_xll.cw_map("BR","50-IMRF-&gt;2-4856")</f>
        <v>0</v>
      </c>
      <c r="H236" s="435">
        <f>-_xll.cw_map("BR","60-CP-&gt;2-4856")</f>
        <v>0</v>
      </c>
      <c r="I236" s="432"/>
      <c r="J236" s="435">
        <f>-_xll.cw_map("BR","80-TORT-&gt;2-4856")</f>
        <v>0</v>
      </c>
      <c r="K236" s="435">
        <f>-_xll.cw_map("BR","90-FP-&gt;2-4856")</f>
        <v>0</v>
      </c>
    </row>
    <row r="237" spans="1:11" ht="12.75" customHeight="1" x14ac:dyDescent="0.2">
      <c r="A237" s="909" t="s">
        <v>418</v>
      </c>
      <c r="B237" s="42">
        <v>4857</v>
      </c>
      <c r="C237" s="489">
        <f>-_xll.cw_map("BR","10-ED-&gt;2-4857")</f>
        <v>0</v>
      </c>
      <c r="D237" s="435">
        <f>-_xll.cw_map("BR","20-OM-&gt;2-4857")</f>
        <v>0</v>
      </c>
      <c r="E237" s="435">
        <f>-_xll.cw_map("BR","30-DS-&gt;2-4857")</f>
        <v>0</v>
      </c>
      <c r="F237" s="435">
        <f>-_xll.cw_map("BR","40-TRANS-&gt;2-4857")</f>
        <v>0</v>
      </c>
      <c r="G237" s="435">
        <f>-_xll.cw_map("BR","50-IMRF-&gt;2-4857")</f>
        <v>0</v>
      </c>
      <c r="H237" s="435">
        <f>-_xll.cw_map("BR","60-CP-&gt;2-4857")</f>
        <v>0</v>
      </c>
      <c r="I237" s="432"/>
      <c r="J237" s="435">
        <f>-_xll.cw_map("BR","80-TORT-&gt;2-4857")</f>
        <v>0</v>
      </c>
      <c r="K237" s="435">
        <f>-_xll.cw_map("BR","90-FP-&gt;2-4857")</f>
        <v>0</v>
      </c>
    </row>
    <row r="238" spans="1:11" ht="12.75" customHeight="1" x14ac:dyDescent="0.2">
      <c r="A238" s="909" t="s">
        <v>419</v>
      </c>
      <c r="B238" s="42">
        <v>4860</v>
      </c>
      <c r="C238" s="489">
        <f>-_xll.cw_map("BR","10-ED-&gt;2-4860")</f>
        <v>0</v>
      </c>
      <c r="D238" s="435">
        <f>-_xll.cw_map("BR","20-OM-&gt;2-4860")</f>
        <v>0</v>
      </c>
      <c r="E238" s="435">
        <f>-_xll.cw_map("BR","30-DS-&gt;2-4860")</f>
        <v>0</v>
      </c>
      <c r="F238" s="435">
        <f>-_xll.cw_map("BR","40-TRANS-&gt;2-4860")</f>
        <v>0</v>
      </c>
      <c r="G238" s="435">
        <f>-_xll.cw_map("BR","50-IMRF-&gt;2-4860")</f>
        <v>0</v>
      </c>
      <c r="H238" s="435">
        <f>-_xll.cw_map("BR","60-CP-&gt;2-4860")</f>
        <v>0</v>
      </c>
      <c r="I238" s="432"/>
      <c r="J238" s="435">
        <f>-_xll.cw_map("BR","80-TORT-&gt;2-4860")</f>
        <v>0</v>
      </c>
      <c r="K238" s="435">
        <f>-_xll.cw_map("BR","90-FP-&gt;2-4860")</f>
        <v>0</v>
      </c>
    </row>
    <row r="239" spans="1:11" ht="12.75" customHeight="1" x14ac:dyDescent="0.2">
      <c r="A239" s="909" t="s">
        <v>420</v>
      </c>
      <c r="B239" s="42">
        <v>4861</v>
      </c>
      <c r="C239" s="489">
        <f>-_xll.cw_map("BR","10-ED-&gt;2-4861")</f>
        <v>0</v>
      </c>
      <c r="D239" s="435">
        <f>-_xll.cw_map("BR","20-OM-&gt;2-4861")</f>
        <v>0</v>
      </c>
      <c r="E239" s="435">
        <f>-_xll.cw_map("BR","30-DS-&gt;2-4861")</f>
        <v>0</v>
      </c>
      <c r="F239" s="435">
        <f>-_xll.cw_map("BR","40-TRANS-&gt;2-4861")</f>
        <v>0</v>
      </c>
      <c r="G239" s="435">
        <f>-_xll.cw_map("BR","50-IMRF-&gt;2-4861")</f>
        <v>0</v>
      </c>
      <c r="H239" s="435">
        <f>-_xll.cw_map("BR","60-CP-&gt;2-4861")</f>
        <v>0</v>
      </c>
      <c r="I239" s="432"/>
      <c r="J239" s="435">
        <f>-_xll.cw_map("BR","80-TORT-&gt;2-4861")</f>
        <v>0</v>
      </c>
      <c r="K239" s="435">
        <f>-_xll.cw_map("BR","90-FP-&gt;2-4861")</f>
        <v>0</v>
      </c>
    </row>
    <row r="240" spans="1:11" ht="12.75" customHeight="1" x14ac:dyDescent="0.2">
      <c r="A240" s="909" t="s">
        <v>421</v>
      </c>
      <c r="B240" s="42">
        <v>4862</v>
      </c>
      <c r="C240" s="489">
        <f>-_xll.cw_map("BR","10-ED-&gt;2-4862")</f>
        <v>0</v>
      </c>
      <c r="D240" s="435">
        <f>-_xll.cw_map("BR","20-OM-&gt;2-4862")</f>
        <v>0</v>
      </c>
      <c r="E240" s="480"/>
      <c r="F240" s="435">
        <f>-_xll.cw_map("BR","40-TRANS-&gt;2-4862")</f>
        <v>0</v>
      </c>
      <c r="G240" s="435">
        <f>-_xll.cw_map("BR","50-IMRF-&gt;2-4862")</f>
        <v>0</v>
      </c>
      <c r="H240" s="480"/>
      <c r="I240" s="432"/>
      <c r="J240" s="480"/>
      <c r="K240" s="480"/>
    </row>
    <row r="241" spans="1:11" ht="12.75" customHeight="1" x14ac:dyDescent="0.2">
      <c r="A241" s="909" t="s">
        <v>422</v>
      </c>
      <c r="B241" s="42">
        <v>4863</v>
      </c>
      <c r="C241" s="489">
        <f>-_xll.cw_map("BR","10-ED-&gt;2-4863")</f>
        <v>0</v>
      </c>
      <c r="D241" s="435">
        <f>-_xll.cw_map("BR","20-OM-&gt;2-4863")</f>
        <v>0</v>
      </c>
      <c r="E241" s="432"/>
      <c r="F241" s="480"/>
      <c r="G241" s="504"/>
      <c r="H241" s="432"/>
      <c r="I241" s="432"/>
      <c r="J241" s="432"/>
      <c r="K241" s="432"/>
    </row>
    <row r="242" spans="1:11" ht="12.75" customHeight="1" x14ac:dyDescent="0.2">
      <c r="A242" s="909" t="s">
        <v>548</v>
      </c>
      <c r="B242" s="42">
        <v>4864</v>
      </c>
      <c r="C242" s="489">
        <f>-_xll.cw_map("BR","10-ED-&gt;2-4864")</f>
        <v>0</v>
      </c>
      <c r="D242" s="435">
        <f>-_xll.cw_map("BR","20-OM-&gt;2-4864")</f>
        <v>0</v>
      </c>
      <c r="E242" s="435">
        <f>-_xll.cw_map("BR","30-DS-&gt;2-4864")</f>
        <v>0</v>
      </c>
      <c r="F242" s="435">
        <f>-_xll.cw_map("BR","40-TRANS-&gt;2-4864")</f>
        <v>0</v>
      </c>
      <c r="G242" s="435">
        <f>-_xll.cw_map("BR","50-IMRF-&gt;2-4864")</f>
        <v>0</v>
      </c>
      <c r="H242" s="435">
        <f>-_xll.cw_map("BR","60-CP-&gt;2-4864")</f>
        <v>0</v>
      </c>
      <c r="I242" s="432"/>
      <c r="J242" s="435">
        <f>-_xll.cw_map("BR","80-TORT-&gt;2-4864")</f>
        <v>0</v>
      </c>
      <c r="K242" s="435">
        <f>-_xll.cw_map("BR","90-FP-&gt;2-4864")</f>
        <v>0</v>
      </c>
    </row>
    <row r="243" spans="1:11" ht="12.75" customHeight="1" x14ac:dyDescent="0.2">
      <c r="A243" s="909" t="s">
        <v>549</v>
      </c>
      <c r="B243" s="42">
        <v>4865</v>
      </c>
      <c r="C243" s="489">
        <f>-_xll.cw_map("BR","10-ED-&gt;2-4865")</f>
        <v>0</v>
      </c>
      <c r="D243" s="435">
        <f>-_xll.cw_map("BR","20-OM-&gt;2-4865")</f>
        <v>0</v>
      </c>
      <c r="E243" s="435">
        <f>-_xll.cw_map("BR","30-DS-&gt;2-4865")</f>
        <v>0</v>
      </c>
      <c r="F243" s="435">
        <f>-_xll.cw_map("BR","40-TRANS-&gt;2-4865")</f>
        <v>0</v>
      </c>
      <c r="G243" s="435">
        <f>-_xll.cw_map("BR","50-IMRF-&gt;2-4865")</f>
        <v>0</v>
      </c>
      <c r="H243" s="435">
        <f>-_xll.cw_map("BR","60-CP-&gt;2-4865")</f>
        <v>0</v>
      </c>
      <c r="I243" s="432"/>
      <c r="J243" s="435">
        <f>-_xll.cw_map("BR","80-TORT-&gt;2-4865")</f>
        <v>0</v>
      </c>
      <c r="K243" s="435">
        <f>-_xll.cw_map("BR","90-FP-&gt;2-4865")</f>
        <v>0</v>
      </c>
    </row>
    <row r="244" spans="1:11" ht="12.75" customHeight="1" x14ac:dyDescent="0.2">
      <c r="A244" s="909" t="s">
        <v>547</v>
      </c>
      <c r="B244" s="42">
        <v>4866</v>
      </c>
      <c r="C244" s="489">
        <f>-_xll.cw_map("BR","10-ED-&gt;2-4866")</f>
        <v>0</v>
      </c>
      <c r="D244" s="435">
        <f>-_xll.cw_map("BR","20-OM-&gt;2-4866")</f>
        <v>0</v>
      </c>
      <c r="E244" s="435">
        <f>-_xll.cw_map("BR","30-DS-&gt;2-4866")</f>
        <v>0</v>
      </c>
      <c r="F244" s="435">
        <f>-_xll.cw_map("BR","40-TRANS-&gt;2-4866")</f>
        <v>0</v>
      </c>
      <c r="G244" s="435">
        <f>-_xll.cw_map("BR","50-IMRF-&gt;2-4866")</f>
        <v>0</v>
      </c>
      <c r="H244" s="435">
        <f>-_xll.cw_map("BR","60-CP-&gt;2-4866")</f>
        <v>0</v>
      </c>
      <c r="I244" s="432"/>
      <c r="J244" s="435">
        <f>-_xll.cw_map("BR","80-TORT-&gt;2-4866")</f>
        <v>0</v>
      </c>
      <c r="K244" s="435">
        <f>-_xll.cw_map("BR","90-FP-&gt;2-4866")</f>
        <v>0</v>
      </c>
    </row>
    <row r="245" spans="1:11" ht="12.75" customHeight="1" x14ac:dyDescent="0.2">
      <c r="A245" s="909" t="s">
        <v>546</v>
      </c>
      <c r="B245" s="42">
        <v>4867</v>
      </c>
      <c r="C245" s="489">
        <f>-_xll.cw_map("BR","10-ED-&gt;2-4867")</f>
        <v>0</v>
      </c>
      <c r="D245" s="435">
        <f>-_xll.cw_map("BR","20-OM-&gt;2-4867")</f>
        <v>0</v>
      </c>
      <c r="E245" s="435">
        <f>-_xll.cw_map("BR","30-DS-&gt;2-4867")</f>
        <v>0</v>
      </c>
      <c r="F245" s="435">
        <f>-_xll.cw_map("BR","40-TRANS-&gt;2-4867")</f>
        <v>0</v>
      </c>
      <c r="G245" s="435">
        <f>-_xll.cw_map("BR","50-IMRF-&gt;2-4867")</f>
        <v>0</v>
      </c>
      <c r="H245" s="435">
        <f>-_xll.cw_map("BR","60-CP-&gt;2-4867")</f>
        <v>0</v>
      </c>
      <c r="I245" s="432"/>
      <c r="J245" s="435">
        <f>-_xll.cw_map("BR","80-TORT-&gt;2-4867")</f>
        <v>0</v>
      </c>
      <c r="K245" s="435">
        <f>-_xll.cw_map("BR","90-FP-&gt;2-4867")</f>
        <v>0</v>
      </c>
    </row>
    <row r="246" spans="1:11" ht="12.75" customHeight="1" x14ac:dyDescent="0.2">
      <c r="A246" s="909" t="s">
        <v>545</v>
      </c>
      <c r="B246" s="42">
        <v>4868</v>
      </c>
      <c r="C246" s="489">
        <f>-_xll.cw_map("BR","10-ED-&gt;2-4868")</f>
        <v>0</v>
      </c>
      <c r="D246" s="435">
        <f>-_xll.cw_map("BR","20-OM-&gt;2-4868")</f>
        <v>0</v>
      </c>
      <c r="E246" s="435">
        <f>-_xll.cw_map("BR","30-DS-&gt;2-4868")</f>
        <v>0</v>
      </c>
      <c r="F246" s="435">
        <f>-_xll.cw_map("BR","40-TRANS-&gt;2-4868")</f>
        <v>0</v>
      </c>
      <c r="G246" s="435">
        <f>-_xll.cw_map("BR","50-IMRF-&gt;2-4868")</f>
        <v>0</v>
      </c>
      <c r="H246" s="435">
        <f>-_xll.cw_map("BR","60-CP-&gt;2-4868")</f>
        <v>0</v>
      </c>
      <c r="I246" s="432"/>
      <c r="J246" s="435">
        <f>-_xll.cw_map("BR","80-TORT-&gt;2-4868")</f>
        <v>0</v>
      </c>
      <c r="K246" s="435">
        <f>-_xll.cw_map("BR","90-FP-&gt;2-4868")</f>
        <v>0</v>
      </c>
    </row>
    <row r="247" spans="1:11" ht="12.75" customHeight="1" x14ac:dyDescent="0.2">
      <c r="A247" s="909" t="s">
        <v>544</v>
      </c>
      <c r="B247" s="42">
        <v>4869</v>
      </c>
      <c r="C247" s="489">
        <f>-_xll.cw_map("BR","10-ED-&gt;2-4869")</f>
        <v>0</v>
      </c>
      <c r="D247" s="435">
        <f>-_xll.cw_map("BR","20-OM-&gt;2-4869")</f>
        <v>0</v>
      </c>
      <c r="E247" s="435">
        <f>-_xll.cw_map("BR","30-DS-&gt;2-4869")</f>
        <v>0</v>
      </c>
      <c r="F247" s="435">
        <f>-_xll.cw_map("BR","40-TRANS-&gt;2-4869")</f>
        <v>0</v>
      </c>
      <c r="G247" s="435">
        <f>-_xll.cw_map("BR","50-IMRF-&gt;2-4869")</f>
        <v>0</v>
      </c>
      <c r="H247" s="435">
        <f>-_xll.cw_map("BR","60-CP-&gt;2-4869")</f>
        <v>0</v>
      </c>
      <c r="I247" s="432"/>
      <c r="J247" s="435">
        <f>-_xll.cw_map("BR","80-TORT-&gt;2-4869")</f>
        <v>0</v>
      </c>
      <c r="K247" s="435">
        <f>-_xll.cw_map("BR","90-FP-&gt;2-4869")</f>
        <v>0</v>
      </c>
    </row>
    <row r="248" spans="1:11" ht="12.75" customHeight="1" x14ac:dyDescent="0.2">
      <c r="A248" s="909" t="s">
        <v>1343</v>
      </c>
      <c r="B248" s="42">
        <v>4870</v>
      </c>
      <c r="C248" s="489">
        <f>-_xll.cw_map("BR","10-ED-&gt;2-4870")</f>
        <v>0</v>
      </c>
      <c r="D248" s="435">
        <f>-_xll.cw_map("BR","20-OM-&gt;2-4870")</f>
        <v>0</v>
      </c>
      <c r="E248" s="435">
        <f>-_xll.cw_map("BR","30-DS-&gt;2-4870")</f>
        <v>0</v>
      </c>
      <c r="F248" s="435">
        <f>-_xll.cw_map("BR","40-TRANS-&gt;2-4870")</f>
        <v>0</v>
      </c>
      <c r="G248" s="435">
        <f>-_xll.cw_map("BR","50-IMRF-&gt;2-4870")</f>
        <v>0</v>
      </c>
      <c r="H248" s="435">
        <f>-_xll.cw_map("BR","60-CP-&gt;2-4870")</f>
        <v>0</v>
      </c>
      <c r="I248" s="432"/>
      <c r="J248" s="435">
        <f>-_xll.cw_map("BR","80-TORT-&gt;2-4870")</f>
        <v>0</v>
      </c>
      <c r="K248" s="435">
        <f>-_xll.cw_map("BR","90-FP-&gt;2-4870")</f>
        <v>0</v>
      </c>
    </row>
    <row r="249" spans="1:11" ht="12.75" customHeight="1" x14ac:dyDescent="0.2">
      <c r="A249" s="909" t="s">
        <v>924</v>
      </c>
      <c r="B249" s="42">
        <v>4871</v>
      </c>
      <c r="C249" s="489">
        <f>-_xll.cw_map("BR","10-ED-&gt;2-4871")</f>
        <v>0</v>
      </c>
      <c r="D249" s="435">
        <f>-_xll.cw_map("BR","20-OM-&gt;2-4871")</f>
        <v>0</v>
      </c>
      <c r="E249" s="435">
        <f>-_xll.cw_map("BR","30-DS-&gt;2-4871")</f>
        <v>0</v>
      </c>
      <c r="F249" s="435">
        <f>-_xll.cw_map("BR","40-TRANS-&gt;2-4871")</f>
        <v>0</v>
      </c>
      <c r="G249" s="435">
        <f>-_xll.cw_map("BR","50-IMRF-&gt;2-4871")</f>
        <v>0</v>
      </c>
      <c r="H249" s="435">
        <f>-_xll.cw_map("BR","60-CP-&gt;2-4871")</f>
        <v>0</v>
      </c>
      <c r="I249" s="432"/>
      <c r="J249" s="435">
        <f>-_xll.cw_map("BR","80-TORT-&gt;2-4871")</f>
        <v>0</v>
      </c>
      <c r="K249" s="435">
        <f>-_xll.cw_map("BR","90-FP-&gt;2-4871")</f>
        <v>0</v>
      </c>
    </row>
    <row r="250" spans="1:11" ht="12.75" customHeight="1" x14ac:dyDescent="0.2">
      <c r="A250" s="909" t="s">
        <v>925</v>
      </c>
      <c r="B250" s="42">
        <v>4872</v>
      </c>
      <c r="C250" s="489">
        <f>-_xll.cw_map("BR","10-ED-&gt;2-4872")</f>
        <v>0</v>
      </c>
      <c r="D250" s="435">
        <f>-_xll.cw_map("BR","20-OM-&gt;2-4872")</f>
        <v>0</v>
      </c>
      <c r="E250" s="435">
        <f>-_xll.cw_map("BR","30-DS-&gt;2-4872")</f>
        <v>0</v>
      </c>
      <c r="F250" s="435">
        <f>-_xll.cw_map("BR","40-TRANS-&gt;2-4872")</f>
        <v>0</v>
      </c>
      <c r="G250" s="435">
        <f>-_xll.cw_map("BR","50-IMRF-&gt;2-4872")</f>
        <v>0</v>
      </c>
      <c r="H250" s="435">
        <f>-_xll.cw_map("BR","60-CP-&gt;2-4872")</f>
        <v>0</v>
      </c>
      <c r="I250" s="432"/>
      <c r="J250" s="435">
        <f>-_xll.cw_map("BR","80-TORT-&gt;2-4872")</f>
        <v>0</v>
      </c>
      <c r="K250" s="435">
        <f>-_xll.cw_map("BR","90-FP-&gt;2-4872")</f>
        <v>0</v>
      </c>
    </row>
    <row r="251" spans="1:11" ht="12.75" customHeight="1" x14ac:dyDescent="0.2">
      <c r="A251" s="909" t="s">
        <v>926</v>
      </c>
      <c r="B251" s="42">
        <v>4873</v>
      </c>
      <c r="C251" s="489">
        <f>-_xll.cw_map("BR","10-ED-&gt;2-4873")</f>
        <v>0</v>
      </c>
      <c r="D251" s="435">
        <f>-_xll.cw_map("BR","20-OM-&gt;2-4873")</f>
        <v>0</v>
      </c>
      <c r="E251" s="435">
        <f>-_xll.cw_map("BR","30-DS-&gt;2-4873")</f>
        <v>0</v>
      </c>
      <c r="F251" s="435">
        <f>-_xll.cw_map("BR","40-TRANS-&gt;2-4873")</f>
        <v>0</v>
      </c>
      <c r="G251" s="435">
        <f>-_xll.cw_map("BR","50-IMRF-&gt;2-4873")</f>
        <v>0</v>
      </c>
      <c r="H251" s="435">
        <f>-_xll.cw_map("BR","60-CP-&gt;2-4873")</f>
        <v>0</v>
      </c>
      <c r="I251" s="432"/>
      <c r="J251" s="435">
        <f>-_xll.cw_map("BR","80-TORT-&gt;2-4873")</f>
        <v>0</v>
      </c>
      <c r="K251" s="435">
        <f>-_xll.cw_map("BR","90-FP-&gt;2-4873")</f>
        <v>0</v>
      </c>
    </row>
    <row r="252" spans="1:11" ht="12.75" customHeight="1" x14ac:dyDescent="0.2">
      <c r="A252" s="909" t="s">
        <v>927</v>
      </c>
      <c r="B252" s="42">
        <v>4874</v>
      </c>
      <c r="C252" s="489">
        <f>-_xll.cw_map("BR","10-ED-&gt;2-4874")</f>
        <v>0</v>
      </c>
      <c r="D252" s="435">
        <f>-_xll.cw_map("BR","20-OM-&gt;2-4874")</f>
        <v>0</v>
      </c>
      <c r="E252" s="435">
        <f>-_xll.cw_map("BR","30-DS-&gt;2-4874")</f>
        <v>0</v>
      </c>
      <c r="F252" s="435">
        <f>-_xll.cw_map("BR","40-TRANS-&gt;2-4874")</f>
        <v>0</v>
      </c>
      <c r="G252" s="435">
        <f>-_xll.cw_map("BR","50-IMRF-&gt;2-4874")</f>
        <v>0</v>
      </c>
      <c r="H252" s="435">
        <f>-_xll.cw_map("BR","60-CP-&gt;2-4874")</f>
        <v>0</v>
      </c>
      <c r="I252" s="432"/>
      <c r="J252" s="435">
        <f>-_xll.cw_map("BR","80-TORT-&gt;2-4874")</f>
        <v>0</v>
      </c>
      <c r="K252" s="435">
        <f>-_xll.cw_map("BR","90-FP-&gt;2-4874")</f>
        <v>0</v>
      </c>
    </row>
    <row r="253" spans="1:11" ht="12.75" customHeight="1" x14ac:dyDescent="0.2">
      <c r="A253" s="909" t="s">
        <v>550</v>
      </c>
      <c r="B253" s="42">
        <v>4875</v>
      </c>
      <c r="C253" s="489">
        <f>-_xll.cw_map("BR","10-ED-&gt;2-4875")</f>
        <v>0</v>
      </c>
      <c r="D253" s="435">
        <f>-_xll.cw_map("BR","20-OM-&gt;2-4875")</f>
        <v>0</v>
      </c>
      <c r="E253" s="435">
        <f>-_xll.cw_map("BR","30-DS-&gt;2-4875")</f>
        <v>0</v>
      </c>
      <c r="F253" s="435">
        <f>-_xll.cw_map("BR","40-TRANS-&gt;2-4875")</f>
        <v>0</v>
      </c>
      <c r="G253" s="435">
        <f>-_xll.cw_map("BR","50-IMRF-&gt;2-4875")</f>
        <v>0</v>
      </c>
      <c r="H253" s="435">
        <f>-_xll.cw_map("BR","60-CP-&gt;2-4875")</f>
        <v>0</v>
      </c>
      <c r="I253" s="432"/>
      <c r="J253" s="435">
        <f>-_xll.cw_map("BR","80-TORT-&gt;2-4875")</f>
        <v>0</v>
      </c>
      <c r="K253" s="435">
        <f>-_xll.cw_map("BR","90-FP-&gt;2-4875")</f>
        <v>0</v>
      </c>
    </row>
    <row r="254" spans="1:11" ht="12.75" customHeight="1" x14ac:dyDescent="0.2">
      <c r="A254" s="909" t="s">
        <v>888</v>
      </c>
      <c r="B254" s="42">
        <v>4876</v>
      </c>
      <c r="C254" s="489">
        <f>-_xll.cw_map("BR","10-ED-&gt;2-4876")</f>
        <v>0</v>
      </c>
      <c r="D254" s="435">
        <f>-_xll.cw_map("BR","20-OM-&gt;2-4876")</f>
        <v>0</v>
      </c>
      <c r="E254" s="435">
        <f>-_xll.cw_map("BR","30-DS-&gt;2-4876")</f>
        <v>0</v>
      </c>
      <c r="F254" s="435">
        <f>-_xll.cw_map("BR","40-TRANS-&gt;2-4876")</f>
        <v>0</v>
      </c>
      <c r="G254" s="435">
        <f>-_xll.cw_map("BR","50-IMRF-&gt;2-4876")</f>
        <v>0</v>
      </c>
      <c r="H254" s="435">
        <f>-_xll.cw_map("BR","60-CP-&gt;2-4876")</f>
        <v>0</v>
      </c>
      <c r="I254" s="432"/>
      <c r="J254" s="435">
        <f>-_xll.cw_map("BR","80-TORT-&gt;2-4876")</f>
        <v>0</v>
      </c>
      <c r="K254" s="435">
        <f>-_xll.cw_map("BR","90-FP-&gt;2-4876")</f>
        <v>0</v>
      </c>
    </row>
    <row r="255" spans="1:11" ht="12.75" customHeight="1" x14ac:dyDescent="0.2">
      <c r="A255" s="909" t="s">
        <v>889</v>
      </c>
      <c r="B255" s="42">
        <v>4877</v>
      </c>
      <c r="C255" s="489">
        <f>-_xll.cw_map("BR","10-ED-&gt;2-4877")</f>
        <v>0</v>
      </c>
      <c r="D255" s="435">
        <f>-_xll.cw_map("BR","20-OM-&gt;2-4877")</f>
        <v>0</v>
      </c>
      <c r="E255" s="435">
        <f>-_xll.cw_map("BR","30-DS-&gt;2-4877")</f>
        <v>0</v>
      </c>
      <c r="F255" s="435">
        <f>-_xll.cw_map("BR","40-TRANS-&gt;2-4877")</f>
        <v>0</v>
      </c>
      <c r="G255" s="435">
        <f>-_xll.cw_map("BR","50-IMRF-&gt;2-4877")</f>
        <v>0</v>
      </c>
      <c r="H255" s="435">
        <f>-_xll.cw_map("BR","60-CP-&gt;2-4877")</f>
        <v>0</v>
      </c>
      <c r="I255" s="432"/>
      <c r="J255" s="435">
        <f>-_xll.cw_map("BR","80-TORT-&gt;2-4877")</f>
        <v>0</v>
      </c>
      <c r="K255" s="435">
        <f>-_xll.cw_map("BR","90-FP-&gt;2-4877")</f>
        <v>0</v>
      </c>
    </row>
    <row r="256" spans="1:11" ht="12.75" customHeight="1" x14ac:dyDescent="0.2">
      <c r="A256" s="909" t="s">
        <v>890</v>
      </c>
      <c r="B256" s="42">
        <v>4878</v>
      </c>
      <c r="C256" s="489">
        <f>-_xll.cw_map("BR","10-ED-&gt;2-4878")</f>
        <v>0</v>
      </c>
      <c r="D256" s="435">
        <f>-_xll.cw_map("BR","20-OM-&gt;2-4878")</f>
        <v>0</v>
      </c>
      <c r="E256" s="435">
        <f>-_xll.cw_map("BR","30-DS-&gt;2-4878")</f>
        <v>0</v>
      </c>
      <c r="F256" s="435">
        <f>-_xll.cw_map("BR","40-TRANS-&gt;2-4878")</f>
        <v>0</v>
      </c>
      <c r="G256" s="435">
        <f>-_xll.cw_map("BR","50-IMRF-&gt;2-4878")</f>
        <v>0</v>
      </c>
      <c r="H256" s="435">
        <f>-_xll.cw_map("BR","60-CP-&gt;2-4878")</f>
        <v>0</v>
      </c>
      <c r="I256" s="432"/>
      <c r="J256" s="435">
        <f>-_xll.cw_map("BR","80-TORT-&gt;2-4878")</f>
        <v>0</v>
      </c>
      <c r="K256" s="435">
        <f>-_xll.cw_map("BR","90-FP-&gt;2-4878")</f>
        <v>0</v>
      </c>
    </row>
    <row r="257" spans="1:11" ht="12.75" customHeight="1" x14ac:dyDescent="0.2">
      <c r="A257" s="909" t="s">
        <v>891</v>
      </c>
      <c r="B257" s="42">
        <v>4879</v>
      </c>
      <c r="C257" s="489">
        <f>-_xll.cw_map("BR","10-ED-&gt;2-4879")</f>
        <v>0</v>
      </c>
      <c r="D257" s="435">
        <f>-_xll.cw_map("BR","20-OM-&gt;2-4879")</f>
        <v>0</v>
      </c>
      <c r="E257" s="435">
        <f>-_xll.cw_map("BR","30-DS-&gt;2-4879")</f>
        <v>0</v>
      </c>
      <c r="F257" s="435">
        <f>-_xll.cw_map("BR","40-TRANS-&gt;2-4879")</f>
        <v>0</v>
      </c>
      <c r="G257" s="435">
        <f>-_xll.cw_map("BR","50-IMRF-&gt;2-4879")</f>
        <v>0</v>
      </c>
      <c r="H257" s="435">
        <f>-_xll.cw_map("BR","60-CP-&gt;2-4879")</f>
        <v>0</v>
      </c>
      <c r="I257" s="432"/>
      <c r="J257" s="435">
        <f>-_xll.cw_map("BR","80-TORT-&gt;2-4879")</f>
        <v>0</v>
      </c>
      <c r="K257" s="435">
        <f>-_xll.cw_map("BR","90-FP-&gt;2-4879")</f>
        <v>0</v>
      </c>
    </row>
    <row r="258" spans="1:11" ht="12.75" customHeight="1" x14ac:dyDescent="0.2">
      <c r="A258" s="551" t="s">
        <v>1850</v>
      </c>
      <c r="B258" s="741">
        <v>4880</v>
      </c>
      <c r="C258" s="489">
        <f>-_xll.cw_map("BR","10-ED-&gt;2-4880")</f>
        <v>0</v>
      </c>
      <c r="D258" s="435">
        <f>-_xll.cw_map("BR","20-OM-&gt;2-4880")</f>
        <v>0</v>
      </c>
      <c r="E258" s="435">
        <f>-_xll.cw_map("BR","30-DS-&gt;2-4880")</f>
        <v>0</v>
      </c>
      <c r="F258" s="435">
        <f>-_xll.cw_map("BR","40-TRANS-&gt;2-4880")</f>
        <v>0</v>
      </c>
      <c r="G258" s="435">
        <f>-_xll.cw_map("BR","50-IMRF-&gt;2-4880")</f>
        <v>0</v>
      </c>
      <c r="H258" s="435">
        <f>-_xll.cw_map("BR","60-CP-&gt;2-4880")</f>
        <v>0</v>
      </c>
      <c r="I258" s="432"/>
      <c r="J258" s="435">
        <f>-_xll.cw_map("BR","80-TORT-&gt;2-4880")</f>
        <v>0</v>
      </c>
      <c r="K258" s="435">
        <f>-_xll.cw_map("BR","90-FP-&gt;2-4880")</f>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3">
        <f>-_xll.cw_map("BR","10-ED-&gt;2-4901")</f>
        <v>0</v>
      </c>
      <c r="D260" s="481"/>
      <c r="E260" s="432"/>
      <c r="F260" s="432"/>
      <c r="G260" s="432"/>
      <c r="H260" s="432"/>
      <c r="I260" s="432"/>
      <c r="J260" s="432"/>
      <c r="K260" s="432"/>
    </row>
    <row r="261" spans="1:11" ht="12.75" customHeight="1" thickTop="1" thickBot="1" x14ac:dyDescent="0.25">
      <c r="A261" s="1781" t="s">
        <v>1865</v>
      </c>
      <c r="B261" s="1782">
        <v>4902</v>
      </c>
      <c r="C261" s="2043">
        <f>-_xll.cw_map("BR","10-ED-&gt;2-4902")</f>
        <v>0</v>
      </c>
      <c r="D261" s="2043">
        <f>-_xll.cw_map("BR","20-OM-&gt;2-4902")</f>
        <v>0</v>
      </c>
      <c r="E261" s="481"/>
      <c r="F261" s="2043">
        <f>-_xll.cw_map("BR","40-TRANS-&gt;2-4902")</f>
        <v>0</v>
      </c>
      <c r="G261" s="2043">
        <f>-_xll.cw_map("BR","50-IMRF-&gt;2-4902")</f>
        <v>0</v>
      </c>
      <c r="H261" s="481"/>
      <c r="I261" s="432"/>
      <c r="J261" s="481"/>
      <c r="K261" s="481"/>
    </row>
    <row r="262" spans="1:11" ht="12.75" customHeight="1" thickTop="1" thickBot="1" x14ac:dyDescent="0.25">
      <c r="A262" s="909" t="s">
        <v>1282</v>
      </c>
      <c r="B262" s="42">
        <v>4904</v>
      </c>
      <c r="C262" s="1718">
        <f>-_xll.cw_map("BR","10-ED-&gt;2-4904")</f>
        <v>0</v>
      </c>
      <c r="D262" s="2044">
        <f>-_xll.cw_map("BR","20-OM-&gt;2-4904")</f>
        <v>0</v>
      </c>
      <c r="E262" s="481"/>
      <c r="F262" s="485"/>
      <c r="G262" s="2044">
        <f>-_xll.cw_map("BR","50-IMRF-&gt;2-4904")</f>
        <v>0</v>
      </c>
      <c r="H262" s="481"/>
      <c r="I262" s="432"/>
      <c r="J262" s="432"/>
      <c r="K262" s="432"/>
    </row>
    <row r="263" spans="1:11" ht="12.75" customHeight="1" thickTop="1" thickBot="1" x14ac:dyDescent="0.25">
      <c r="A263" s="910" t="s">
        <v>1851</v>
      </c>
      <c r="B263" s="40">
        <v>4905</v>
      </c>
      <c r="C263" s="423">
        <f>-_xll.cw_map("BR","10-ED-&gt;2-4905")</f>
        <v>29868</v>
      </c>
      <c r="D263" s="432"/>
      <c r="E263" s="432"/>
      <c r="F263" s="426">
        <f>-_xll.cw_map("BR","40-TRANS-&gt;2-4905")</f>
        <v>0</v>
      </c>
      <c r="G263" s="423">
        <f>-_xll.cw_map("BR","50-IMRF-&gt;2-4905")</f>
        <v>0</v>
      </c>
      <c r="H263" s="432"/>
      <c r="I263" s="432"/>
      <c r="J263" s="432"/>
      <c r="K263" s="432"/>
    </row>
    <row r="264" spans="1:11" ht="12.75" customHeight="1" thickTop="1" thickBot="1" x14ac:dyDescent="0.25">
      <c r="A264" s="910" t="s">
        <v>1852</v>
      </c>
      <c r="B264" s="40">
        <v>4909</v>
      </c>
      <c r="C264" s="424">
        <f>-_xll.cw_map("BR","10-ED-&gt;2-4909")</f>
        <v>20205</v>
      </c>
      <c r="D264" s="432"/>
      <c r="E264" s="432"/>
      <c r="F264" s="424">
        <f>-_xll.cw_map("BR","40-TRANS-&gt;2-4909")</f>
        <v>0</v>
      </c>
      <c r="G264" s="424">
        <f>-_xll.cw_map("BR","50-IMRF-&gt;2-4909")</f>
        <v>0</v>
      </c>
      <c r="H264" s="432"/>
      <c r="I264" s="432"/>
      <c r="J264" s="432"/>
      <c r="K264" s="432"/>
    </row>
    <row r="265" spans="1:11" ht="12.75" customHeight="1" thickTop="1" thickBot="1" x14ac:dyDescent="0.25">
      <c r="A265" s="910" t="s">
        <v>1057</v>
      </c>
      <c r="B265" s="40">
        <v>4910</v>
      </c>
      <c r="C265" s="424">
        <f>-_xll.cw_map("BR","10-ED-&gt;2-4910")</f>
        <v>0</v>
      </c>
      <c r="D265" s="432"/>
      <c r="E265" s="432"/>
      <c r="F265" s="424">
        <f>-_xll.cw_map("BR","40-TRANS-&gt;2-4910")</f>
        <v>0</v>
      </c>
      <c r="G265" s="424">
        <f>-_xll.cw_map("BR","50-IMRF-&gt;2-4910")</f>
        <v>0</v>
      </c>
      <c r="H265" s="432"/>
      <c r="I265" s="432"/>
      <c r="J265" s="432"/>
      <c r="K265" s="432"/>
    </row>
    <row r="266" spans="1:11" ht="12.75" customHeight="1" thickTop="1" thickBot="1" x14ac:dyDescent="0.25">
      <c r="A266" s="910" t="s">
        <v>216</v>
      </c>
      <c r="B266" s="40">
        <v>4920</v>
      </c>
      <c r="C266" s="424">
        <f>-_xll.cw_map("BR","10-ED-&gt;2-4920")</f>
        <v>0</v>
      </c>
      <c r="D266" s="426">
        <f>-_xll.cw_map("BR","20-OM-&gt;2-4920")</f>
        <v>0</v>
      </c>
      <c r="E266" s="432"/>
      <c r="F266" s="423">
        <f>-_xll.cw_map("BR","40-TRANS-&gt;2-4920")</f>
        <v>0</v>
      </c>
      <c r="G266" s="423">
        <f>-_xll.cw_map("BR","50-IMRF-&gt;2-4920")</f>
        <v>0</v>
      </c>
      <c r="H266" s="432"/>
      <c r="I266" s="432"/>
      <c r="J266" s="432"/>
      <c r="K266" s="432"/>
    </row>
    <row r="267" spans="1:11" ht="12.75" customHeight="1" thickTop="1" thickBot="1" x14ac:dyDescent="0.25">
      <c r="A267" s="910" t="s">
        <v>499</v>
      </c>
      <c r="B267" s="40">
        <v>4930</v>
      </c>
      <c r="C267" s="424">
        <f>-_xll.cw_map("BR","10-ED-&gt;2-4930")</f>
        <v>0</v>
      </c>
      <c r="D267" s="424">
        <f>-_xll.cw_map("BR","20-OM-&gt;2-4930")</f>
        <v>0</v>
      </c>
      <c r="E267" s="432"/>
      <c r="F267" s="424">
        <f>-_xll.cw_map("BR","40-TRANS-&gt;2-4930")</f>
        <v>0</v>
      </c>
      <c r="G267" s="424">
        <f>-_xll.cw_map("BR","50-IMRF-&gt;2-4930")</f>
        <v>0</v>
      </c>
      <c r="H267" s="432"/>
      <c r="I267" s="432"/>
      <c r="J267" s="432"/>
      <c r="K267" s="432"/>
    </row>
    <row r="268" spans="1:11" ht="12.75" customHeight="1" thickTop="1" thickBot="1" x14ac:dyDescent="0.25">
      <c r="A268" s="910" t="s">
        <v>876</v>
      </c>
      <c r="B268" s="40">
        <v>4932</v>
      </c>
      <c r="C268" s="424">
        <f>-_xll.cw_map("BR","10-ED-&gt;2-4932")</f>
        <v>92082</v>
      </c>
      <c r="D268" s="424">
        <f>-_xll.cw_map("BR","20-OM-&gt;2-4932")</f>
        <v>0</v>
      </c>
      <c r="E268" s="432"/>
      <c r="F268" s="424">
        <f>-_xll.cw_map("BR","40-TRANS-&gt;2-4932")</f>
        <v>0</v>
      </c>
      <c r="G268" s="424">
        <f>-_xll.cw_map("BR","50-IMRF-&gt;2-4932")</f>
        <v>0</v>
      </c>
      <c r="H268" s="432"/>
      <c r="I268" s="432"/>
      <c r="J268" s="432"/>
      <c r="K268" s="432"/>
    </row>
    <row r="269" spans="1:11" ht="12.75" customHeight="1" thickTop="1" thickBot="1" x14ac:dyDescent="0.25">
      <c r="A269" s="910" t="s">
        <v>1058</v>
      </c>
      <c r="B269" s="40">
        <v>4960</v>
      </c>
      <c r="C269" s="495">
        <f>-_xll.cw_map("BR","10-ED-&gt;2-4960")</f>
        <v>0</v>
      </c>
      <c r="D269" s="424">
        <f>-_xll.cw_map("BR","20-OM-&gt;2-4960")</f>
        <v>0</v>
      </c>
      <c r="E269" s="432"/>
      <c r="F269" s="424">
        <f>-_xll.cw_map("BR","40-TRANS-&gt;2-4960")</f>
        <v>0</v>
      </c>
      <c r="G269" s="424">
        <f>-_xll.cw_map("BR","50-IMRF-&gt;2-4960")</f>
        <v>0</v>
      </c>
      <c r="H269" s="432"/>
      <c r="I269" s="432"/>
      <c r="J269" s="432"/>
      <c r="K269" s="432"/>
    </row>
    <row r="270" spans="1:11" ht="12.75" customHeight="1" thickTop="1" thickBot="1" x14ac:dyDescent="0.25">
      <c r="A270" s="910" t="s">
        <v>666</v>
      </c>
      <c r="B270" s="40">
        <v>4991</v>
      </c>
      <c r="C270" s="495">
        <f>-_xll.cw_map("BR","10-ED-&gt;2-4991")</f>
        <v>130909</v>
      </c>
      <c r="D270" s="424">
        <f>-_xll.cw_map("BR","20-OM-&gt;2-4991")</f>
        <v>0</v>
      </c>
      <c r="E270" s="432"/>
      <c r="F270" s="424">
        <f>-_xll.cw_map("BR","40-TRANS-&gt;2-4991")</f>
        <v>0</v>
      </c>
      <c r="G270" s="424">
        <f>-_xll.cw_map("BR","50-IMRF-&gt;2-4991")</f>
        <v>0</v>
      </c>
      <c r="H270" s="432"/>
      <c r="I270" s="432"/>
      <c r="J270" s="432"/>
      <c r="K270" s="432"/>
    </row>
    <row r="271" spans="1:11" ht="12.75" customHeight="1" thickTop="1" thickBot="1" x14ac:dyDescent="0.25">
      <c r="A271" s="910" t="s">
        <v>442</v>
      </c>
      <c r="B271" s="40">
        <v>4992</v>
      </c>
      <c r="C271" s="495">
        <f>-_xll.cw_map("BR","10-ED-&gt;2-4992")</f>
        <v>197349</v>
      </c>
      <c r="D271" s="424">
        <f>-_xll.cw_map("BR","20-OM-&gt;2-4992")</f>
        <v>0</v>
      </c>
      <c r="E271" s="432"/>
      <c r="F271" s="424">
        <f>-_xll.cw_map("BR","40-TRANS-&gt;2-4992")</f>
        <v>0</v>
      </c>
      <c r="G271" s="424">
        <f>-_xll.cw_map("BR","50-IMRF-&gt;2-4992")</f>
        <v>0</v>
      </c>
      <c r="H271" s="432"/>
      <c r="I271" s="432"/>
      <c r="J271" s="432"/>
      <c r="K271" s="432"/>
    </row>
    <row r="272" spans="1:11" s="29" customFormat="1" ht="12.75" customHeight="1" thickTop="1" thickBot="1" x14ac:dyDescent="0.25">
      <c r="A272" s="913" t="s">
        <v>79</v>
      </c>
      <c r="B272" s="158">
        <v>4999</v>
      </c>
      <c r="C272" s="495">
        <f>-_xll.cw_map("BR","10-ED-&gt;2-4999")</f>
        <v>175056</v>
      </c>
      <c r="D272" s="424">
        <f>-_xll.cw_map("BR","20-OM-&gt;2-4999")</f>
        <v>0</v>
      </c>
      <c r="E272" s="432"/>
      <c r="F272" s="424">
        <f>-_xll.cw_map("BR","40-TRANS-&gt;2-4999")</f>
        <v>0</v>
      </c>
      <c r="G272" s="424">
        <f>-_xll.cw_map("BR","50-IMRF-&gt;2-4999")</f>
        <v>0</v>
      </c>
      <c r="H272" s="441">
        <f>-_xll.cw_map("BR","60-CP-&gt;2-4999")</f>
        <v>0</v>
      </c>
      <c r="I272" s="432"/>
      <c r="J272" s="432"/>
      <c r="K272" s="441">
        <f>-_xll.cw_map("BR","90-FP-&gt;2-4999")</f>
        <v>0</v>
      </c>
    </row>
    <row r="273" spans="1:11" ht="23.25" customHeight="1" thickTop="1" thickBot="1" x14ac:dyDescent="0.25">
      <c r="A273" s="2224" t="s">
        <v>1778</v>
      </c>
      <c r="B273" s="2225"/>
      <c r="C273" s="491">
        <f t="shared" ref="C273:H273" si="10">SUM(C191,C201,C211,C216,C224,C228,C229,C259:C272)</f>
        <v>2951319</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2951319</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108168097</v>
      </c>
      <c r="D275" s="491">
        <f t="shared" si="12"/>
        <v>20850340</v>
      </c>
      <c r="E275" s="491">
        <f t="shared" si="12"/>
        <v>6235443</v>
      </c>
      <c r="F275" s="491">
        <f t="shared" si="12"/>
        <v>4738862</v>
      </c>
      <c r="G275" s="491">
        <f t="shared" si="12"/>
        <v>5977011</v>
      </c>
      <c r="H275" s="491">
        <f t="shared" si="12"/>
        <v>1258608</v>
      </c>
      <c r="I275" s="491">
        <f t="shared" si="12"/>
        <v>1290940</v>
      </c>
      <c r="J275" s="491">
        <f t="shared" si="12"/>
        <v>2028695</v>
      </c>
      <c r="K275" s="442">
        <f t="shared" si="12"/>
        <v>400525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2"/>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18" t="s">
        <v>1969</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34" t="s">
        <v>337</v>
      </c>
      <c r="B3" s="2235"/>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f>_xll.cw_map("BR","10-ED-&gt;3-1100-1")</f>
        <v>33723441</v>
      </c>
      <c r="D5" s="412">
        <f>_xll.cw_map("BR","10-ED-&gt;3-1100-2")</f>
        <v>6898496</v>
      </c>
      <c r="E5" s="412">
        <f>_xll.cw_map("BR","10-ED-&gt;3-1100-3")</f>
        <v>826683</v>
      </c>
      <c r="F5" s="412">
        <f>_xll.cw_map("BR","10-ED-&gt;3-1100-4")</f>
        <v>1212701</v>
      </c>
      <c r="G5" s="412">
        <f>_xll.cw_map("BR","10-ED-&gt;3-1100-5")</f>
        <v>26384</v>
      </c>
      <c r="H5" s="412">
        <f>_xll.cw_map("BR","10-ED-&gt;3-1100-6")</f>
        <v>2846</v>
      </c>
      <c r="I5" s="435">
        <f>_xll.cw_map("BR","10-ED-&gt;3-1100-7")</f>
        <v>251215</v>
      </c>
      <c r="J5" s="435">
        <f>_xll.cw_map("BR","10-ED-&gt;3-1100-8")</f>
        <v>45291</v>
      </c>
      <c r="K5" s="414">
        <f>SUM(C5:J5)</f>
        <v>42987057</v>
      </c>
      <c r="L5" s="412">
        <f>+'[1]EstExp 11-17'!$K$5</f>
        <v>43944316</v>
      </c>
    </row>
    <row r="6" spans="1:14" x14ac:dyDescent="0.2">
      <c r="A6" s="1808" t="s">
        <v>1809</v>
      </c>
      <c r="B6" s="267" t="s">
        <v>1807</v>
      </c>
      <c r="C6" s="505"/>
      <c r="D6" s="505"/>
      <c r="E6" s="412">
        <f>_xll.cw_map("BR","10-ED-&gt;3-1115-3")</f>
        <v>0</v>
      </c>
      <c r="F6" s="505"/>
      <c r="G6" s="505"/>
      <c r="H6" s="505"/>
      <c r="I6" s="505"/>
      <c r="J6" s="505"/>
      <c r="K6" s="414">
        <f>SUM(C6,E6)</f>
        <v>0</v>
      </c>
      <c r="L6" s="412">
        <f>+'[1]EstExp 11-17'!$K$6</f>
        <v>0</v>
      </c>
    </row>
    <row r="7" spans="1:14" x14ac:dyDescent="0.2">
      <c r="A7" s="1808" t="s">
        <v>171</v>
      </c>
      <c r="B7" s="267" t="s">
        <v>1142</v>
      </c>
      <c r="C7" s="435">
        <f>_xll.cw_map("BR","10-ED-&gt;3-1125-1")</f>
        <v>0</v>
      </c>
      <c r="D7" s="435">
        <f>_xll.cw_map("BR","10-ED-&gt;3-1125-2")</f>
        <v>0</v>
      </c>
      <c r="E7" s="435">
        <f>_xll.cw_map("BR","10-ED-&gt;3-1125-3")</f>
        <v>0</v>
      </c>
      <c r="F7" s="435">
        <f>_xll.cw_map("BR","10-ED-&gt;3-1125-4")</f>
        <v>0</v>
      </c>
      <c r="G7" s="435">
        <f>_xll.cw_map("BR","10-ED-&gt;3-1125-5")</f>
        <v>0</v>
      </c>
      <c r="H7" s="435">
        <f>_xll.cw_map("BR","10-ED-&gt;3-1125-6")</f>
        <v>0</v>
      </c>
      <c r="I7" s="435">
        <f>_xll.cw_map("BR","10-ED-&gt;3-1125-7")</f>
        <v>0</v>
      </c>
      <c r="J7" s="435">
        <f>_xll.cw_map("BR","10-ED-&gt;3-1125-8")</f>
        <v>0</v>
      </c>
      <c r="K7" s="414">
        <f t="shared" ref="K7:K32" si="0">SUM(C7:J7)</f>
        <v>0</v>
      </c>
      <c r="L7" s="412">
        <f>+'[1]EstExp 11-17'!$K$7</f>
        <v>0</v>
      </c>
    </row>
    <row r="8" spans="1:14" x14ac:dyDescent="0.2">
      <c r="A8" s="1808" t="s">
        <v>172</v>
      </c>
      <c r="B8" s="267">
        <v>1200</v>
      </c>
      <c r="C8" s="412">
        <f>_xll.cw_map("BR","10-ED-&gt;3-1200-1")</f>
        <v>7789101</v>
      </c>
      <c r="D8" s="412">
        <f>_xll.cw_map("BR","10-ED-&gt;3-1200-2")</f>
        <v>1175236</v>
      </c>
      <c r="E8" s="412">
        <f>_xll.cw_map("BR","10-ED-&gt;3-1200-3")</f>
        <v>381870</v>
      </c>
      <c r="F8" s="412">
        <f>_xll.cw_map("BR","10-ED-&gt;3-1200-4")</f>
        <v>45963</v>
      </c>
      <c r="G8" s="412">
        <f>_xll.cw_map("BR","10-ED-&gt;3-1200-5")</f>
        <v>14125</v>
      </c>
      <c r="H8" s="412">
        <f>_xll.cw_map("BR","10-ED-&gt;3-1200-6")</f>
        <v>8364</v>
      </c>
      <c r="I8" s="435">
        <f>_xll.cw_map("BR","10-ED-&gt;3-1200-7")</f>
        <v>16800</v>
      </c>
      <c r="J8" s="435">
        <f>_xll.cw_map("BR","10-ED-&gt;3-1200-8")</f>
        <v>0</v>
      </c>
      <c r="K8" s="414">
        <f t="shared" si="0"/>
        <v>9431459</v>
      </c>
      <c r="L8" s="412">
        <f>+'[1]EstExp 11-17'!$K$8</f>
        <v>9795815</v>
      </c>
    </row>
    <row r="9" spans="1:14" x14ac:dyDescent="0.2">
      <c r="A9" s="1808" t="s">
        <v>837</v>
      </c>
      <c r="B9" s="267" t="s">
        <v>1143</v>
      </c>
      <c r="C9" s="435">
        <f>_xll.cw_map("BR","10-ED-&gt;3-1225-1")</f>
        <v>0</v>
      </c>
      <c r="D9" s="435">
        <f>_xll.cw_map("BR","10-ED-&gt;3-1225-2")</f>
        <v>0</v>
      </c>
      <c r="E9" s="435">
        <f>_xll.cw_map("BR","10-ED-&gt;3-1225-3")</f>
        <v>0</v>
      </c>
      <c r="F9" s="435">
        <f>_xll.cw_map("BR","10-ED-&gt;3-1225-4")</f>
        <v>0</v>
      </c>
      <c r="G9" s="435">
        <f>_xll.cw_map("BR","10-ED-&gt;3-1225-5")</f>
        <v>0</v>
      </c>
      <c r="H9" s="435">
        <f>_xll.cw_map("BR","10-ED-&gt;3-1225-6")</f>
        <v>0</v>
      </c>
      <c r="I9" s="435">
        <f>_xll.cw_map("BR","10-ED-&gt;3-1225-7")</f>
        <v>0</v>
      </c>
      <c r="J9" s="435">
        <f>_xll.cw_map("BR","10-ED-&gt;3-1225-8")</f>
        <v>0</v>
      </c>
      <c r="K9" s="414">
        <f t="shared" si="0"/>
        <v>0</v>
      </c>
      <c r="L9" s="412">
        <f>+'[1]EstExp 11-17'!$K$9</f>
        <v>0</v>
      </c>
    </row>
    <row r="10" spans="1:14" x14ac:dyDescent="0.2">
      <c r="A10" s="1808" t="s">
        <v>838</v>
      </c>
      <c r="B10" s="267">
        <v>1250</v>
      </c>
      <c r="C10" s="412">
        <f>_xll.cw_map("BR","10-ED-&gt;3-1250-1")</f>
        <v>110482</v>
      </c>
      <c r="D10" s="412">
        <f>_xll.cw_map("BR","10-ED-&gt;3-1250-2")</f>
        <v>1318</v>
      </c>
      <c r="E10" s="412">
        <f>_xll.cw_map("BR","10-ED-&gt;3-1250-3")</f>
        <v>2324</v>
      </c>
      <c r="F10" s="412">
        <f>_xll.cw_map("BR","10-ED-&gt;3-1250-4")</f>
        <v>244337</v>
      </c>
      <c r="G10" s="412">
        <f>_xll.cw_map("BR","10-ED-&gt;3-1250-5")</f>
        <v>0</v>
      </c>
      <c r="H10" s="412">
        <f>_xll.cw_map("BR","10-ED-&gt;3-1250-6")</f>
        <v>0</v>
      </c>
      <c r="I10" s="435">
        <f>_xll.cw_map("BR","10-ED-&gt;3-1250-7")</f>
        <v>0</v>
      </c>
      <c r="J10" s="435">
        <f>_xll.cw_map("BR","10-ED-&gt;3-1250-8")</f>
        <v>0</v>
      </c>
      <c r="K10" s="414">
        <f t="shared" si="0"/>
        <v>358461</v>
      </c>
      <c r="L10" s="412">
        <f>+'[1]EstExp 11-17'!$K$10</f>
        <v>71000</v>
      </c>
    </row>
    <row r="11" spans="1:14" x14ac:dyDescent="0.2">
      <c r="A11" s="1808" t="s">
        <v>1345</v>
      </c>
      <c r="B11" s="267" t="s">
        <v>169</v>
      </c>
      <c r="C11" s="435">
        <f>_xll.cw_map("BR","10-ED-&gt;3-1275-1")</f>
        <v>0</v>
      </c>
      <c r="D11" s="435">
        <f>_xll.cw_map("BR","10-ED-&gt;3-1275-2")</f>
        <v>0</v>
      </c>
      <c r="E11" s="435">
        <f>_xll.cw_map("BR","10-ED-&gt;3-1275-3")</f>
        <v>0</v>
      </c>
      <c r="F11" s="435">
        <f>_xll.cw_map("BR","10-ED-&gt;3-1275-4")</f>
        <v>0</v>
      </c>
      <c r="G11" s="435">
        <f>_xll.cw_map("BR","10-ED-&gt;3-1275-5")</f>
        <v>0</v>
      </c>
      <c r="H11" s="435">
        <f>_xll.cw_map("BR","10-ED-&gt;3-1275-6")</f>
        <v>0</v>
      </c>
      <c r="I11" s="435">
        <f>_xll.cw_map("BR","10-ED-&gt;3-1275-7")</f>
        <v>0</v>
      </c>
      <c r="J11" s="435">
        <f>_xll.cw_map("BR","10-ED-&gt;3-1275-8")</f>
        <v>0</v>
      </c>
      <c r="K11" s="414">
        <f t="shared" si="0"/>
        <v>0</v>
      </c>
      <c r="L11" s="412">
        <f>+'[1]EstExp 11-17'!$K$11</f>
        <v>0</v>
      </c>
    </row>
    <row r="12" spans="1:14" x14ac:dyDescent="0.2">
      <c r="A12" s="1808" t="s">
        <v>1137</v>
      </c>
      <c r="B12" s="267">
        <v>1300</v>
      </c>
      <c r="C12" s="412">
        <f>_xll.cw_map("BR","10-ED-&gt;3-1300-1")</f>
        <v>0</v>
      </c>
      <c r="D12" s="412">
        <f>_xll.cw_map("BR","10-ED-&gt;3-1300-2")</f>
        <v>0</v>
      </c>
      <c r="E12" s="412">
        <f>_xll.cw_map("BR","10-ED-&gt;3-1300-3")</f>
        <v>0</v>
      </c>
      <c r="F12" s="412">
        <f>_xll.cw_map("BR","10-ED-&gt;3-1300-4")</f>
        <v>0</v>
      </c>
      <c r="G12" s="412">
        <f>_xll.cw_map("BR","10-ED-&gt;3-1300-5")</f>
        <v>0</v>
      </c>
      <c r="H12" s="412">
        <f>_xll.cw_map("BR","10-ED-&gt;3-1300-6")</f>
        <v>0</v>
      </c>
      <c r="I12" s="435">
        <f>_xll.cw_map("BR","10-ED-&gt;3-1300-7")</f>
        <v>0</v>
      </c>
      <c r="J12" s="435">
        <f>_xll.cw_map("BR","10-ED-&gt;3-1300-8")</f>
        <v>0</v>
      </c>
      <c r="K12" s="414">
        <f t="shared" si="0"/>
        <v>0</v>
      </c>
      <c r="L12" s="412">
        <f>+'[1]EstExp 11-17'!$K$12</f>
        <v>0</v>
      </c>
    </row>
    <row r="13" spans="1:14" x14ac:dyDescent="0.2">
      <c r="A13" s="1808" t="s">
        <v>839</v>
      </c>
      <c r="B13" s="267">
        <v>1400</v>
      </c>
      <c r="C13" s="412">
        <f>_xll.cw_map("BR","10-ED-&gt;3-1400-1")</f>
        <v>1863102</v>
      </c>
      <c r="D13" s="412">
        <f>_xll.cw_map("BR","10-ED-&gt;3-1400-2")</f>
        <v>25712</v>
      </c>
      <c r="E13" s="412">
        <f>_xll.cw_map("BR","10-ED-&gt;3-1400-3")</f>
        <v>119808</v>
      </c>
      <c r="F13" s="412">
        <f>_xll.cw_map("BR","10-ED-&gt;3-1400-4")</f>
        <v>122621</v>
      </c>
      <c r="G13" s="412">
        <f>_xll.cw_map("BR","10-ED-&gt;3-1400-5")</f>
        <v>61516</v>
      </c>
      <c r="H13" s="412">
        <f>_xll.cw_map("BR","10-ED-&gt;3-1400-6")</f>
        <v>1329</v>
      </c>
      <c r="I13" s="435">
        <f>_xll.cw_map("BR","10-ED-&gt;3-1400-7")</f>
        <v>52126</v>
      </c>
      <c r="J13" s="435">
        <f>_xll.cw_map("BR","10-ED-&gt;3-1400-8")</f>
        <v>0</v>
      </c>
      <c r="K13" s="414">
        <f t="shared" si="0"/>
        <v>2246214</v>
      </c>
      <c r="L13" s="412">
        <f>+'[1]EstExp 11-17'!$K$13</f>
        <v>2296348</v>
      </c>
    </row>
    <row r="14" spans="1:14" x14ac:dyDescent="0.2">
      <c r="A14" s="1808" t="s">
        <v>1138</v>
      </c>
      <c r="B14" s="267">
        <v>1500</v>
      </c>
      <c r="C14" s="412">
        <f>_xll.cw_map("BR","10-ED-&gt;3-1500-1")</f>
        <v>3440830</v>
      </c>
      <c r="D14" s="412">
        <f>_xll.cw_map("BR","10-ED-&gt;3-1500-2")</f>
        <v>93082</v>
      </c>
      <c r="E14" s="412">
        <f>_xll.cw_map("BR","10-ED-&gt;3-1500-3")</f>
        <v>626280</v>
      </c>
      <c r="F14" s="412">
        <f>_xll.cw_map("BR","10-ED-&gt;3-1500-4")</f>
        <v>367478</v>
      </c>
      <c r="G14" s="412">
        <f>_xll.cw_map("BR","10-ED-&gt;3-1500-5")</f>
        <v>35491</v>
      </c>
      <c r="H14" s="412">
        <f>_xll.cw_map("BR","10-ED-&gt;3-1500-6")</f>
        <v>100824</v>
      </c>
      <c r="I14" s="435">
        <f>_xll.cw_map("BR","10-ED-&gt;3-1500-7")</f>
        <v>83308</v>
      </c>
      <c r="J14" s="435">
        <f>_xll.cw_map("BR","10-ED-&gt;3-1500-8")</f>
        <v>0</v>
      </c>
      <c r="K14" s="414">
        <f t="shared" si="0"/>
        <v>4747293</v>
      </c>
      <c r="L14" s="412">
        <f>+'[1]EstExp 11-17'!$K$14</f>
        <v>5212571</v>
      </c>
    </row>
    <row r="15" spans="1:14" x14ac:dyDescent="0.2">
      <c r="A15" s="1808" t="s">
        <v>1139</v>
      </c>
      <c r="B15" s="267">
        <v>1600</v>
      </c>
      <c r="C15" s="412">
        <f>_xll.cw_map("BR","10-ED-&gt;3-1600-1")</f>
        <v>1170863</v>
      </c>
      <c r="D15" s="412">
        <f>_xll.cw_map("BR","10-ED-&gt;3-1600-2")</f>
        <v>9484</v>
      </c>
      <c r="E15" s="412">
        <f>_xll.cw_map("BR","10-ED-&gt;3-1600-3")</f>
        <v>50397</v>
      </c>
      <c r="F15" s="412">
        <f>_xll.cw_map("BR","10-ED-&gt;3-1600-4")</f>
        <v>14350</v>
      </c>
      <c r="G15" s="412">
        <f>_xll.cw_map("BR","10-ED-&gt;3-1600-5")</f>
        <v>0</v>
      </c>
      <c r="H15" s="412">
        <f>_xll.cw_map("BR","10-ED-&gt;3-1600-6")</f>
        <v>0</v>
      </c>
      <c r="I15" s="435">
        <f>_xll.cw_map("BR","10-ED-&gt;3-1600-7")</f>
        <v>0</v>
      </c>
      <c r="J15" s="435">
        <f>_xll.cw_map("BR","10-ED-&gt;3-1600-8")</f>
        <v>0</v>
      </c>
      <c r="K15" s="414">
        <f t="shared" si="0"/>
        <v>1245094</v>
      </c>
      <c r="L15" s="412">
        <f>+'[1]EstExp 11-17'!$K$15</f>
        <v>1834937</v>
      </c>
    </row>
    <row r="16" spans="1:14" x14ac:dyDescent="0.2">
      <c r="A16" s="1808" t="s">
        <v>1164</v>
      </c>
      <c r="B16" s="267" t="s">
        <v>502</v>
      </c>
      <c r="C16" s="412">
        <f>_xll.cw_map("BR","10-ED-&gt;3-1650-1")</f>
        <v>0</v>
      </c>
      <c r="D16" s="412">
        <f>_xll.cw_map("BR","10-ED-&gt;3-1650-2")</f>
        <v>0</v>
      </c>
      <c r="E16" s="412">
        <f>_xll.cw_map("BR","10-ED-&gt;3-1650-3")</f>
        <v>0</v>
      </c>
      <c r="F16" s="412">
        <f>_xll.cw_map("BR","10-ED-&gt;3-1650-4")</f>
        <v>0</v>
      </c>
      <c r="G16" s="412">
        <f>_xll.cw_map("BR","10-ED-&gt;3-1650-5")</f>
        <v>0</v>
      </c>
      <c r="H16" s="412">
        <f>_xll.cw_map("BR","10-ED-&gt;3-1650-6")</f>
        <v>0</v>
      </c>
      <c r="I16" s="435">
        <f>_xll.cw_map("BR","10-ED-&gt;3-1650-7")</f>
        <v>0</v>
      </c>
      <c r="J16" s="435">
        <f>_xll.cw_map("BR","10-ED-&gt;3-1650-8")</f>
        <v>0</v>
      </c>
      <c r="K16" s="414">
        <f t="shared" si="0"/>
        <v>0</v>
      </c>
      <c r="L16" s="412">
        <f>+'[1]EstExp 11-17'!$K$16</f>
        <v>0</v>
      </c>
    </row>
    <row r="17" spans="1:12" x14ac:dyDescent="0.2">
      <c r="A17" s="1808" t="s">
        <v>840</v>
      </c>
      <c r="B17" s="267" t="s">
        <v>170</v>
      </c>
      <c r="C17" s="435">
        <f>_xll.cw_map("BR","10-ED-&gt;3-1700-1")</f>
        <v>134156</v>
      </c>
      <c r="D17" s="435">
        <f>_xll.cw_map("BR","10-ED-&gt;3-1700-2")</f>
        <v>1851</v>
      </c>
      <c r="E17" s="435">
        <f>_xll.cw_map("BR","10-ED-&gt;3-1700-3")</f>
        <v>28889</v>
      </c>
      <c r="F17" s="435">
        <f>_xll.cw_map("BR","10-ED-&gt;3-1700-4")</f>
        <v>920</v>
      </c>
      <c r="G17" s="435">
        <f>_xll.cw_map("BR","10-ED-&gt;3-1700-5")</f>
        <v>0</v>
      </c>
      <c r="H17" s="435">
        <f>_xll.cw_map("BR","10-ED-&gt;3-1700-6")</f>
        <v>60</v>
      </c>
      <c r="I17" s="435">
        <f>_xll.cw_map("BR","10-ED-&gt;3-1700-7")</f>
        <v>0</v>
      </c>
      <c r="J17" s="435">
        <f>_xll.cw_map("BR","10-ED-&gt;3-1700-8")</f>
        <v>0</v>
      </c>
      <c r="K17" s="414">
        <f t="shared" si="0"/>
        <v>165876</v>
      </c>
      <c r="L17" s="412">
        <f>+'[1]EstExp 11-17'!$K$17</f>
        <v>173259</v>
      </c>
    </row>
    <row r="18" spans="1:12" x14ac:dyDescent="0.2">
      <c r="A18" s="1808" t="s">
        <v>1284</v>
      </c>
      <c r="B18" s="267">
        <v>1800</v>
      </c>
      <c r="C18" s="412">
        <f>_xll.cw_map("BR","10-ED-&gt;3-1800-1")</f>
        <v>1097245</v>
      </c>
      <c r="D18" s="412">
        <f>_xll.cw_map("BR","10-ED-&gt;3-1800-2")</f>
        <v>181587</v>
      </c>
      <c r="E18" s="412">
        <f>_xll.cw_map("BR","10-ED-&gt;3-1800-3")</f>
        <v>24629</v>
      </c>
      <c r="F18" s="412">
        <f>_xll.cw_map("BR","10-ED-&gt;3-1800-4")</f>
        <v>4381</v>
      </c>
      <c r="G18" s="412">
        <f>_xll.cw_map("BR","10-ED-&gt;3-1800-5")</f>
        <v>0</v>
      </c>
      <c r="H18" s="412">
        <f>_xll.cw_map("BR","10-ED-&gt;3-1800-6")</f>
        <v>0</v>
      </c>
      <c r="I18" s="435">
        <f>_xll.cw_map("BR","10-ED-&gt;3-1800-7")</f>
        <v>0</v>
      </c>
      <c r="J18" s="435">
        <f>_xll.cw_map("BR","10-ED-&gt;3-1800-8")</f>
        <v>0</v>
      </c>
      <c r="K18" s="414">
        <f t="shared" si="0"/>
        <v>1307842</v>
      </c>
      <c r="L18" s="412">
        <f>+'[1]EstExp 11-17'!$K$18</f>
        <v>1247669</v>
      </c>
    </row>
    <row r="19" spans="1:12" x14ac:dyDescent="0.2">
      <c r="A19" s="1808" t="s">
        <v>141</v>
      </c>
      <c r="B19" s="267">
        <v>1900</v>
      </c>
      <c r="C19" s="412">
        <f>_xll.cw_map("BR","10-ED-&gt;3-1900-1")</f>
        <v>0</v>
      </c>
      <c r="D19" s="412">
        <f>_xll.cw_map("BR","10-ED-&gt;3-1900-2")</f>
        <v>0</v>
      </c>
      <c r="E19" s="412">
        <f>_xll.cw_map("BR","10-ED-&gt;3-1900-3")</f>
        <v>1160</v>
      </c>
      <c r="F19" s="412">
        <f>_xll.cw_map("BR","10-ED-&gt;3-1900-4")</f>
        <v>0</v>
      </c>
      <c r="G19" s="412">
        <f>_xll.cw_map("BR","10-ED-&gt;3-1900-5")</f>
        <v>0</v>
      </c>
      <c r="H19" s="412">
        <f>_xll.cw_map("BR","10-ED-&gt;3-1900-6")</f>
        <v>0</v>
      </c>
      <c r="I19" s="435">
        <f>_xll.cw_map("BR","10-ED-&gt;3-1900-7")</f>
        <v>0</v>
      </c>
      <c r="J19" s="435">
        <f>_xll.cw_map("BR","10-ED-&gt;3-1900-8")</f>
        <v>0</v>
      </c>
      <c r="K19" s="414">
        <f t="shared" si="0"/>
        <v>1160</v>
      </c>
      <c r="L19" s="438">
        <f>+'[1]EstExp 11-17'!$K$19</f>
        <v>1278</v>
      </c>
    </row>
    <row r="20" spans="1:12" x14ac:dyDescent="0.2">
      <c r="A20" s="1809" t="s">
        <v>854</v>
      </c>
      <c r="B20" s="292" t="s">
        <v>841</v>
      </c>
      <c r="C20" s="505"/>
      <c r="D20" s="505"/>
      <c r="E20" s="505"/>
      <c r="F20" s="505"/>
      <c r="G20" s="505"/>
      <c r="H20" s="689">
        <f>_xll.cw_map("BR","10-ED-&gt;3-1910-6")</f>
        <v>0</v>
      </c>
      <c r="I20" s="413"/>
      <c r="J20" s="480"/>
      <c r="K20" s="414">
        <f t="shared" si="0"/>
        <v>0</v>
      </c>
      <c r="L20" s="438">
        <f>+'[1]EstExp 11-17'!$K$20</f>
        <v>0</v>
      </c>
    </row>
    <row r="21" spans="1:12" x14ac:dyDescent="0.2">
      <c r="A21" s="1809" t="s">
        <v>855</v>
      </c>
      <c r="B21" s="292" t="s">
        <v>842</v>
      </c>
      <c r="C21" s="505"/>
      <c r="D21" s="505"/>
      <c r="E21" s="505"/>
      <c r="F21" s="505"/>
      <c r="G21" s="505"/>
      <c r="H21" s="689">
        <f>_xll.cw_map("BR","10-ED-&gt;3-1911-6")</f>
        <v>278270</v>
      </c>
      <c r="I21" s="413"/>
      <c r="J21" s="505"/>
      <c r="K21" s="414">
        <f t="shared" si="0"/>
        <v>278270</v>
      </c>
      <c r="L21" s="438">
        <f>+'[1]EstExp 11-17'!$K$21</f>
        <v>330000</v>
      </c>
    </row>
    <row r="22" spans="1:12" x14ac:dyDescent="0.2">
      <c r="A22" s="1809" t="s">
        <v>856</v>
      </c>
      <c r="B22" s="292" t="s">
        <v>843</v>
      </c>
      <c r="C22" s="505"/>
      <c r="D22" s="505"/>
      <c r="E22" s="505"/>
      <c r="F22" s="505"/>
      <c r="G22" s="505"/>
      <c r="H22" s="689">
        <f>_xll.cw_map("BR","10-ED-&gt;3-1912-6")</f>
        <v>2506670</v>
      </c>
      <c r="I22" s="413"/>
      <c r="J22" s="505"/>
      <c r="K22" s="414">
        <f t="shared" si="0"/>
        <v>2506670</v>
      </c>
      <c r="L22" s="438">
        <f>+'[1]EstExp 11-17'!$K$22</f>
        <v>3189000</v>
      </c>
    </row>
    <row r="23" spans="1:12" x14ac:dyDescent="0.2">
      <c r="A23" s="1809" t="s">
        <v>857</v>
      </c>
      <c r="B23" s="292" t="s">
        <v>844</v>
      </c>
      <c r="C23" s="505"/>
      <c r="D23" s="505"/>
      <c r="E23" s="505"/>
      <c r="F23" s="505"/>
      <c r="G23" s="505"/>
      <c r="H23" s="689">
        <f>_xll.cw_map("BR","10-ED-&gt;3-1913-6")</f>
        <v>0</v>
      </c>
      <c r="I23" s="413"/>
      <c r="J23" s="505"/>
      <c r="K23" s="414">
        <f t="shared" si="0"/>
        <v>0</v>
      </c>
      <c r="L23" s="438">
        <f>+'[1]EstExp 11-17'!$K$23</f>
        <v>0</v>
      </c>
    </row>
    <row r="24" spans="1:12" ht="12.75" customHeight="1" x14ac:dyDescent="0.2">
      <c r="A24" s="1809" t="s">
        <v>858</v>
      </c>
      <c r="B24" s="292" t="s">
        <v>845</v>
      </c>
      <c r="C24" s="505"/>
      <c r="D24" s="505"/>
      <c r="E24" s="505"/>
      <c r="F24" s="505"/>
      <c r="G24" s="505"/>
      <c r="H24" s="689">
        <f>_xll.cw_map("BR","10-ED-&gt;3-1914-6")</f>
        <v>0</v>
      </c>
      <c r="I24" s="413"/>
      <c r="J24" s="505"/>
      <c r="K24" s="414">
        <f t="shared" si="0"/>
        <v>0</v>
      </c>
      <c r="L24" s="438">
        <f>+'[1]EstExp 11-17'!$K$24</f>
        <v>0</v>
      </c>
    </row>
    <row r="25" spans="1:12" ht="12.75" customHeight="1" x14ac:dyDescent="0.2">
      <c r="A25" s="1809" t="s">
        <v>939</v>
      </c>
      <c r="B25" s="292" t="s">
        <v>846</v>
      </c>
      <c r="C25" s="505"/>
      <c r="D25" s="505"/>
      <c r="E25" s="505"/>
      <c r="F25" s="505"/>
      <c r="G25" s="505"/>
      <c r="H25" s="689">
        <f>_xll.cw_map("BR","10-ED-&gt;3-1915-6")</f>
        <v>0</v>
      </c>
      <c r="I25" s="413"/>
      <c r="J25" s="505"/>
      <c r="K25" s="414">
        <f t="shared" si="0"/>
        <v>0</v>
      </c>
      <c r="L25" s="438">
        <f>+'[1]EstExp 11-17'!$K$25</f>
        <v>0</v>
      </c>
    </row>
    <row r="26" spans="1:12" x14ac:dyDescent="0.2">
      <c r="A26" s="1809" t="s">
        <v>725</v>
      </c>
      <c r="B26" s="292" t="s">
        <v>847</v>
      </c>
      <c r="C26" s="505"/>
      <c r="D26" s="505"/>
      <c r="E26" s="505"/>
      <c r="F26" s="505"/>
      <c r="G26" s="505"/>
      <c r="H26" s="689">
        <f>_xll.cw_map("BR","10-ED-&gt;3-1916-6")</f>
        <v>0</v>
      </c>
      <c r="I26" s="413"/>
      <c r="J26" s="505"/>
      <c r="K26" s="414">
        <f t="shared" si="0"/>
        <v>0</v>
      </c>
      <c r="L26" s="438">
        <f>+'[1]EstExp 11-17'!$K$26</f>
        <v>0</v>
      </c>
    </row>
    <row r="27" spans="1:12" x14ac:dyDescent="0.2">
      <c r="A27" s="1809" t="s">
        <v>726</v>
      </c>
      <c r="B27" s="292" t="s">
        <v>848</v>
      </c>
      <c r="C27" s="505"/>
      <c r="D27" s="505"/>
      <c r="E27" s="505"/>
      <c r="F27" s="505"/>
      <c r="G27" s="505"/>
      <c r="H27" s="689">
        <f>_xll.cw_map("BR","10-ED-&gt;3-1917-6")</f>
        <v>0</v>
      </c>
      <c r="I27" s="413"/>
      <c r="J27" s="505"/>
      <c r="K27" s="414">
        <f t="shared" si="0"/>
        <v>0</v>
      </c>
      <c r="L27" s="438">
        <f>+'[1]EstExp 11-17'!$K$27</f>
        <v>0</v>
      </c>
    </row>
    <row r="28" spans="1:12" x14ac:dyDescent="0.2">
      <c r="A28" s="1809" t="s">
        <v>157</v>
      </c>
      <c r="B28" s="292" t="s">
        <v>849</v>
      </c>
      <c r="C28" s="505"/>
      <c r="D28" s="505"/>
      <c r="E28" s="505"/>
      <c r="F28" s="505"/>
      <c r="G28" s="505"/>
      <c r="H28" s="689">
        <f>_xll.cw_map("BR","10-ED-&gt;3-1918-6")</f>
        <v>0</v>
      </c>
      <c r="I28" s="413"/>
      <c r="J28" s="505"/>
      <c r="K28" s="414">
        <f t="shared" si="0"/>
        <v>0</v>
      </c>
      <c r="L28" s="438">
        <f>+'[1]EstExp 11-17'!$K$28</f>
        <v>0</v>
      </c>
    </row>
    <row r="29" spans="1:12" x14ac:dyDescent="0.2">
      <c r="A29" s="1809" t="s">
        <v>158</v>
      </c>
      <c r="B29" s="292" t="s">
        <v>850</v>
      </c>
      <c r="C29" s="505"/>
      <c r="D29" s="505"/>
      <c r="E29" s="505"/>
      <c r="F29" s="505"/>
      <c r="G29" s="505"/>
      <c r="H29" s="689">
        <f>_xll.cw_map("BR","10-ED-&gt;3-1919-6")</f>
        <v>3192</v>
      </c>
      <c r="I29" s="413"/>
      <c r="J29" s="505"/>
      <c r="K29" s="414">
        <f t="shared" si="0"/>
        <v>3192</v>
      </c>
      <c r="L29" s="438">
        <f>+'[1]EstExp 11-17'!$K$29</f>
        <v>0</v>
      </c>
    </row>
    <row r="30" spans="1:12" x14ac:dyDescent="0.2">
      <c r="A30" s="1809" t="s">
        <v>159</v>
      </c>
      <c r="B30" s="292" t="s">
        <v>851</v>
      </c>
      <c r="C30" s="505"/>
      <c r="D30" s="505"/>
      <c r="E30" s="505"/>
      <c r="F30" s="505"/>
      <c r="G30" s="505"/>
      <c r="H30" s="689">
        <f>_xll.cw_map("BR","10-ED-&gt;3-1920-6")</f>
        <v>0</v>
      </c>
      <c r="I30" s="413"/>
      <c r="J30" s="505"/>
      <c r="K30" s="414">
        <f t="shared" si="0"/>
        <v>0</v>
      </c>
      <c r="L30" s="438">
        <f>+'[1]EstExp 11-17'!$K$30</f>
        <v>0</v>
      </c>
    </row>
    <row r="31" spans="1:12" x14ac:dyDescent="0.2">
      <c r="A31" s="1809" t="s">
        <v>160</v>
      </c>
      <c r="B31" s="292" t="s">
        <v>852</v>
      </c>
      <c r="C31" s="505"/>
      <c r="D31" s="505"/>
      <c r="E31" s="505"/>
      <c r="F31" s="505"/>
      <c r="G31" s="505"/>
      <c r="H31" s="689">
        <f>_xll.cw_map("BR","10-ED-&gt;3-1921-6")</f>
        <v>0</v>
      </c>
      <c r="I31" s="413"/>
      <c r="J31" s="505"/>
      <c r="K31" s="414">
        <f t="shared" si="0"/>
        <v>0</v>
      </c>
      <c r="L31" s="438">
        <f>+'[1]EstExp 11-17'!$K$31</f>
        <v>0</v>
      </c>
    </row>
    <row r="32" spans="1:12" x14ac:dyDescent="0.2">
      <c r="A32" s="1810" t="s">
        <v>1344</v>
      </c>
      <c r="B32" s="267" t="s">
        <v>853</v>
      </c>
      <c r="C32" s="505"/>
      <c r="D32" s="505"/>
      <c r="E32" s="505"/>
      <c r="F32" s="505"/>
      <c r="G32" s="505"/>
      <c r="H32" s="689">
        <f>_xll.cw_map("BR","10-ED-&gt;3-1922-6")</f>
        <v>0</v>
      </c>
      <c r="I32" s="413"/>
      <c r="J32" s="512"/>
      <c r="K32" s="414">
        <f t="shared" si="0"/>
        <v>0</v>
      </c>
      <c r="L32" s="438">
        <f>+'[1]EstExp 11-17'!$K$32</f>
        <v>0</v>
      </c>
    </row>
    <row r="33" spans="1:14" ht="12.75" customHeight="1" thickBot="1" x14ac:dyDescent="0.25">
      <c r="A33" s="884" t="s">
        <v>1299</v>
      </c>
      <c r="B33" s="467" t="s">
        <v>668</v>
      </c>
      <c r="C33" s="415">
        <f>SUM(C5:C32)</f>
        <v>49329220</v>
      </c>
      <c r="D33" s="415">
        <f t="shared" ref="D33:L33" si="1">SUM(D5:D32)</f>
        <v>8386766</v>
      </c>
      <c r="E33" s="415">
        <f t="shared" si="1"/>
        <v>2062040</v>
      </c>
      <c r="F33" s="415">
        <f t="shared" si="1"/>
        <v>2012751</v>
      </c>
      <c r="G33" s="415">
        <f t="shared" si="1"/>
        <v>137516</v>
      </c>
      <c r="H33" s="415">
        <f t="shared" si="1"/>
        <v>2901555</v>
      </c>
      <c r="I33" s="415">
        <f t="shared" si="1"/>
        <v>403449</v>
      </c>
      <c r="J33" s="415">
        <f t="shared" si="1"/>
        <v>45291</v>
      </c>
      <c r="K33" s="415">
        <f t="shared" si="1"/>
        <v>65278588</v>
      </c>
      <c r="L33" s="415">
        <f t="shared" si="1"/>
        <v>68096193</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f>_xll.cw_map("BR","10-ED-&gt;3-2110-1")</f>
        <v>1452125</v>
      </c>
      <c r="D36" s="1860">
        <f>_xll.cw_map("BR","10-ED-&gt;3-2110-2")</f>
        <v>1691584</v>
      </c>
      <c r="E36" s="1860">
        <f>_xll.cw_map("BR","10-ED-&gt;3-2110-3")</f>
        <v>196811</v>
      </c>
      <c r="F36" s="1860">
        <f>_xll.cw_map("BR","10-ED-&gt;3-2110-4")</f>
        <v>11800</v>
      </c>
      <c r="G36" s="1860">
        <f>_xll.cw_map("BR","10-ED-&gt;3-2110-5")</f>
        <v>0</v>
      </c>
      <c r="H36" s="1860">
        <f>_xll.cw_map("BR","10-ED-&gt;3-2110-6")</f>
        <v>1816</v>
      </c>
      <c r="I36" s="435">
        <f>_xll.cw_map("BR","10-ED-&gt;3-2110-7")</f>
        <v>2229</v>
      </c>
      <c r="J36" s="435">
        <f>_xll.cw_map("BR","10-ED-&gt;3-2110-8")</f>
        <v>0</v>
      </c>
      <c r="K36" s="414">
        <f t="shared" ref="K36:K41" si="2">SUM(C36:J36)</f>
        <v>3356365</v>
      </c>
      <c r="L36" s="412">
        <f>+'[1]EstExp 11-17'!$K$36</f>
        <v>3545276</v>
      </c>
    </row>
    <row r="37" spans="1:14" x14ac:dyDescent="0.2">
      <c r="A37" s="1808" t="s">
        <v>1287</v>
      </c>
      <c r="B37" s="267">
        <v>2120</v>
      </c>
      <c r="C37" s="412">
        <f>_xll.cw_map("BR","10-ED-&gt;3-2120-1")</f>
        <v>3950987</v>
      </c>
      <c r="D37" s="412">
        <f>_xll.cw_map("BR","10-ED-&gt;3-2120-2")</f>
        <v>42901</v>
      </c>
      <c r="E37" s="412">
        <f>_xll.cw_map("BR","10-ED-&gt;3-2120-3")</f>
        <v>84226</v>
      </c>
      <c r="F37" s="412">
        <f>_xll.cw_map("BR","10-ED-&gt;3-2120-4")</f>
        <v>17422</v>
      </c>
      <c r="G37" s="412">
        <f>_xll.cw_map("BR","10-ED-&gt;3-2120-5")</f>
        <v>0</v>
      </c>
      <c r="H37" s="412">
        <f>_xll.cw_map("BR","10-ED-&gt;3-2120-6")</f>
        <v>2245</v>
      </c>
      <c r="I37" s="435">
        <f>_xll.cw_map("BR","10-ED-&gt;3-2120-7")</f>
        <v>0</v>
      </c>
      <c r="J37" s="435">
        <f>_xll.cw_map("BR","10-ED-&gt;3-2120-8")</f>
        <v>0</v>
      </c>
      <c r="K37" s="414">
        <f t="shared" si="2"/>
        <v>4097781</v>
      </c>
      <c r="L37" s="412">
        <f>+'[1]EstExp 11-17'!$K$37</f>
        <v>4118468</v>
      </c>
    </row>
    <row r="38" spans="1:14" x14ac:dyDescent="0.2">
      <c r="A38" s="1808" t="s">
        <v>222</v>
      </c>
      <c r="B38" s="267">
        <v>2130</v>
      </c>
      <c r="C38" s="412">
        <f>_xll.cw_map("BR","10-ED-&gt;3-2130-1")</f>
        <v>309179</v>
      </c>
      <c r="D38" s="412">
        <f>_xll.cw_map("BR","10-ED-&gt;3-2130-2")</f>
        <v>1654</v>
      </c>
      <c r="E38" s="412">
        <f>_xll.cw_map("BR","10-ED-&gt;3-2130-3")</f>
        <v>432673</v>
      </c>
      <c r="F38" s="412">
        <f>_xll.cw_map("BR","10-ED-&gt;3-2130-4")</f>
        <v>4614</v>
      </c>
      <c r="G38" s="412">
        <f>_xll.cw_map("BR","10-ED-&gt;3-2130-5")</f>
        <v>0</v>
      </c>
      <c r="H38" s="412">
        <f>_xll.cw_map("BR","10-ED-&gt;3-2130-6")</f>
        <v>0</v>
      </c>
      <c r="I38" s="435">
        <f>_xll.cw_map("BR","10-ED-&gt;3-2130-7")</f>
        <v>0</v>
      </c>
      <c r="J38" s="435">
        <f>_xll.cw_map("BR","10-ED-&gt;3-2130-8")</f>
        <v>0</v>
      </c>
      <c r="K38" s="414">
        <f t="shared" si="2"/>
        <v>748120</v>
      </c>
      <c r="L38" s="412">
        <f>+'[1]EstExp 11-17'!$K$38</f>
        <v>552570</v>
      </c>
    </row>
    <row r="39" spans="1:14" x14ac:dyDescent="0.2">
      <c r="A39" s="1808" t="s">
        <v>223</v>
      </c>
      <c r="B39" s="267">
        <v>2140</v>
      </c>
      <c r="C39" s="412">
        <f>_xll.cw_map("BR","10-ED-&gt;3-2140-1")</f>
        <v>700790</v>
      </c>
      <c r="D39" s="412">
        <f>_xll.cw_map("BR","10-ED-&gt;3-2140-2")</f>
        <v>9012</v>
      </c>
      <c r="E39" s="412">
        <f>_xll.cw_map("BR","10-ED-&gt;3-2140-3")</f>
        <v>26338</v>
      </c>
      <c r="F39" s="412">
        <f>_xll.cw_map("BR","10-ED-&gt;3-2140-4")</f>
        <v>7175</v>
      </c>
      <c r="G39" s="412">
        <f>_xll.cw_map("BR","10-ED-&gt;3-2140-5")</f>
        <v>0</v>
      </c>
      <c r="H39" s="412">
        <f>_xll.cw_map("BR","10-ED-&gt;3-2140-6")</f>
        <v>0</v>
      </c>
      <c r="I39" s="435">
        <f>_xll.cw_map("BR","10-ED-&gt;3-2140-7")</f>
        <v>0</v>
      </c>
      <c r="J39" s="435">
        <f>_xll.cw_map("BR","10-ED-&gt;3-2140-8")</f>
        <v>0</v>
      </c>
      <c r="K39" s="414">
        <f t="shared" si="2"/>
        <v>743315</v>
      </c>
      <c r="L39" s="412">
        <f>+'[1]EstExp 11-17'!$K$39</f>
        <v>859890</v>
      </c>
    </row>
    <row r="40" spans="1:14" x14ac:dyDescent="0.2">
      <c r="A40" s="1808" t="s">
        <v>224</v>
      </c>
      <c r="B40" s="267">
        <v>2150</v>
      </c>
      <c r="C40" s="412">
        <f>_xll.cw_map("BR","10-ED-&gt;3-2150-1")</f>
        <v>430263</v>
      </c>
      <c r="D40" s="412">
        <f>_xll.cw_map("BR","10-ED-&gt;3-2150-2")</f>
        <v>5937</v>
      </c>
      <c r="E40" s="412">
        <f>_xll.cw_map("BR","10-ED-&gt;3-2150-3")</f>
        <v>0</v>
      </c>
      <c r="F40" s="412">
        <f>_xll.cw_map("BR","10-ED-&gt;3-2150-4")</f>
        <v>0</v>
      </c>
      <c r="G40" s="412">
        <f>_xll.cw_map("BR","10-ED-&gt;3-2150-5")</f>
        <v>0</v>
      </c>
      <c r="H40" s="412">
        <f>_xll.cw_map("BR","10-ED-&gt;3-2150-6")</f>
        <v>0</v>
      </c>
      <c r="I40" s="435">
        <f>_xll.cw_map("BR","10-ED-&gt;3-2150-7")</f>
        <v>0</v>
      </c>
      <c r="J40" s="435">
        <f>_xll.cw_map("BR","10-ED-&gt;3-2150-8")</f>
        <v>0</v>
      </c>
      <c r="K40" s="414">
        <f t="shared" si="2"/>
        <v>436200</v>
      </c>
      <c r="L40" s="412">
        <f>+'[1]EstExp 11-17'!$K$40</f>
        <v>426847</v>
      </c>
    </row>
    <row r="41" spans="1:14" x14ac:dyDescent="0.2">
      <c r="A41" s="1808" t="s">
        <v>1986</v>
      </c>
      <c r="B41" s="267">
        <v>2190</v>
      </c>
      <c r="C41" s="412">
        <f>_xll.cw_map("BR","10-ED-&gt;3-2190-1")</f>
        <v>0</v>
      </c>
      <c r="D41" s="412">
        <f>_xll.cw_map("BR","10-ED-&gt;3-2190-2")</f>
        <v>0</v>
      </c>
      <c r="E41" s="412">
        <f>_xll.cw_map("BR","10-ED-&gt;3-2190-3")</f>
        <v>44616</v>
      </c>
      <c r="F41" s="412">
        <f>_xll.cw_map("BR","10-ED-&gt;3-2190-4")</f>
        <v>22824</v>
      </c>
      <c r="G41" s="412">
        <f>_xll.cw_map("BR","10-ED-&gt;3-2190-5")</f>
        <v>0</v>
      </c>
      <c r="H41" s="412">
        <f>_xll.cw_map("BR","10-ED-&gt;3-2190-6")</f>
        <v>0</v>
      </c>
      <c r="I41" s="435">
        <f>_xll.cw_map("BR","10-ED-&gt;3-2190-7")</f>
        <v>0</v>
      </c>
      <c r="J41" s="435">
        <f>_xll.cw_map("BR","10-ED-&gt;3-2190-8")</f>
        <v>0</v>
      </c>
      <c r="K41" s="414">
        <f t="shared" si="2"/>
        <v>67440</v>
      </c>
      <c r="L41" s="412">
        <f>+'[1]EstExp 11-17'!$K$41</f>
        <v>81378</v>
      </c>
    </row>
    <row r="42" spans="1:14" ht="12.75" customHeight="1" thickBot="1" x14ac:dyDescent="0.25">
      <c r="A42" s="884" t="s">
        <v>658</v>
      </c>
      <c r="B42" s="467" t="s">
        <v>831</v>
      </c>
      <c r="C42" s="415">
        <f>SUM(C36:C41)</f>
        <v>6843344</v>
      </c>
      <c r="D42" s="415">
        <f t="shared" ref="D42:L42" si="3">SUM(D36:D41)</f>
        <v>1751088</v>
      </c>
      <c r="E42" s="415">
        <f t="shared" si="3"/>
        <v>784664</v>
      </c>
      <c r="F42" s="415">
        <f t="shared" si="3"/>
        <v>63835</v>
      </c>
      <c r="G42" s="415">
        <f t="shared" si="3"/>
        <v>0</v>
      </c>
      <c r="H42" s="415">
        <f t="shared" si="3"/>
        <v>4061</v>
      </c>
      <c r="I42" s="415">
        <f t="shared" si="3"/>
        <v>2229</v>
      </c>
      <c r="J42" s="415">
        <f t="shared" si="3"/>
        <v>0</v>
      </c>
      <c r="K42" s="415">
        <f t="shared" si="3"/>
        <v>9449221</v>
      </c>
      <c r="L42" s="415">
        <f t="shared" si="3"/>
        <v>9584429</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f>_xll.cw_map("BR","10-ED-&gt;3-2210-1")</f>
        <v>1804237</v>
      </c>
      <c r="D44" s="1860">
        <f>_xll.cw_map("BR","10-ED-&gt;3-2210-2")</f>
        <v>176146</v>
      </c>
      <c r="E44" s="1860">
        <f>_xll.cw_map("BR","10-ED-&gt;3-2210-3")</f>
        <v>548400</v>
      </c>
      <c r="F44" s="1860">
        <f>_xll.cw_map("BR","10-ED-&gt;3-2210-4")</f>
        <v>372925</v>
      </c>
      <c r="G44" s="1860">
        <f>_xll.cw_map("BR","10-ED-&gt;3-2210-5")</f>
        <v>0</v>
      </c>
      <c r="H44" s="1860">
        <f>_xll.cw_map("BR","10-ED-&gt;3-2210-6")</f>
        <v>1974</v>
      </c>
      <c r="I44" s="435">
        <f>_xll.cw_map("BR","10-ED-&gt;3-2210-7")</f>
        <v>159395</v>
      </c>
      <c r="J44" s="435">
        <f>_xll.cw_map("BR","10-ED-&gt;3-2210-8")</f>
        <v>0</v>
      </c>
      <c r="K44" s="420">
        <f>SUM(C44:J44)</f>
        <v>3063077</v>
      </c>
      <c r="L44" s="412">
        <f>+'[1]EstExp 11-17'!$K$44</f>
        <v>2105647</v>
      </c>
    </row>
    <row r="45" spans="1:14" x14ac:dyDescent="0.2">
      <c r="A45" s="1808" t="s">
        <v>975</v>
      </c>
      <c r="B45" s="267">
        <v>2220</v>
      </c>
      <c r="C45" s="412">
        <f>_xll.cw_map("BR","10-ED-&gt;3-2220-1")</f>
        <v>365137</v>
      </c>
      <c r="D45" s="412">
        <f>_xll.cw_map("BR","10-ED-&gt;3-2220-2")</f>
        <v>92942</v>
      </c>
      <c r="E45" s="412">
        <f>_xll.cw_map("BR","10-ED-&gt;3-2220-3")</f>
        <v>392026</v>
      </c>
      <c r="F45" s="412">
        <f>_xll.cw_map("BR","10-ED-&gt;3-2220-4")</f>
        <v>67274</v>
      </c>
      <c r="G45" s="412">
        <f>_xll.cw_map("BR","10-ED-&gt;3-2220-5")</f>
        <v>0</v>
      </c>
      <c r="H45" s="412">
        <f>_xll.cw_map("BR","10-ED-&gt;3-2220-6")</f>
        <v>627</v>
      </c>
      <c r="I45" s="435">
        <f>_xll.cw_map("BR","10-ED-&gt;3-2220-7")</f>
        <v>0</v>
      </c>
      <c r="J45" s="435">
        <f>_xll.cw_map("BR","10-ED-&gt;3-2220-8")</f>
        <v>0</v>
      </c>
      <c r="K45" s="420">
        <f>SUM(C45:J45)</f>
        <v>918006</v>
      </c>
      <c r="L45" s="412">
        <f>+'[1]EstExp 11-17'!$K$45</f>
        <v>1300860</v>
      </c>
    </row>
    <row r="46" spans="1:14" x14ac:dyDescent="0.2">
      <c r="A46" s="1808" t="s">
        <v>976</v>
      </c>
      <c r="B46" s="267">
        <v>2230</v>
      </c>
      <c r="C46" s="412">
        <f>_xll.cw_map("BR","10-ED-&gt;3-2230-1")</f>
        <v>4844</v>
      </c>
      <c r="D46" s="412">
        <f>_xll.cw_map("BR","10-ED-&gt;3-2230-2")</f>
        <v>7</v>
      </c>
      <c r="E46" s="412">
        <f>_xll.cw_map("BR","10-ED-&gt;3-2230-3")</f>
        <v>237068</v>
      </c>
      <c r="F46" s="412">
        <f>_xll.cw_map("BR","10-ED-&gt;3-2230-4")</f>
        <v>0</v>
      </c>
      <c r="G46" s="412">
        <f>_xll.cw_map("BR","10-ED-&gt;3-2230-5")</f>
        <v>0</v>
      </c>
      <c r="H46" s="412">
        <f>_xll.cw_map("BR","10-ED-&gt;3-2230-6")</f>
        <v>0</v>
      </c>
      <c r="I46" s="435">
        <f>_xll.cw_map("BR","10-ED-&gt;3-2230-7")</f>
        <v>0</v>
      </c>
      <c r="J46" s="435">
        <f>_xll.cw_map("BR","10-ED-&gt;3-2230-8")</f>
        <v>0</v>
      </c>
      <c r="K46" s="420">
        <f>SUM(C46:J46)</f>
        <v>241919</v>
      </c>
      <c r="L46" s="412">
        <f>+'[1]EstExp 11-17'!$K$46</f>
        <v>230000</v>
      </c>
    </row>
    <row r="47" spans="1:14" ht="12.75" customHeight="1" thickBot="1" x14ac:dyDescent="0.25">
      <c r="A47" s="884" t="s">
        <v>659</v>
      </c>
      <c r="B47" s="467" t="s">
        <v>33</v>
      </c>
      <c r="C47" s="415">
        <f>SUM(C44:C46)</f>
        <v>2174218</v>
      </c>
      <c r="D47" s="415">
        <f t="shared" ref="D47:K47" si="4">SUM(D44:D46)</f>
        <v>269095</v>
      </c>
      <c r="E47" s="415">
        <f t="shared" si="4"/>
        <v>1177494</v>
      </c>
      <c r="F47" s="415">
        <f t="shared" si="4"/>
        <v>440199</v>
      </c>
      <c r="G47" s="415">
        <f t="shared" si="4"/>
        <v>0</v>
      </c>
      <c r="H47" s="415">
        <f t="shared" si="4"/>
        <v>2601</v>
      </c>
      <c r="I47" s="415">
        <f t="shared" si="4"/>
        <v>159395</v>
      </c>
      <c r="J47" s="415">
        <f t="shared" si="4"/>
        <v>0</v>
      </c>
      <c r="K47" s="415">
        <f t="shared" si="4"/>
        <v>4223002</v>
      </c>
      <c r="L47" s="415">
        <f>SUM(L44:L46)</f>
        <v>3636507</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f>_xll.cw_map("BR","10-ED-&gt;3-2310-1")</f>
        <v>0</v>
      </c>
      <c r="D49" s="1860">
        <f>_xll.cw_map("BR","10-ED-&gt;3-2310-2")</f>
        <v>0</v>
      </c>
      <c r="E49" s="1860">
        <f>_xll.cw_map("BR","10-ED-&gt;3-2310-3")</f>
        <v>49001</v>
      </c>
      <c r="F49" s="1860">
        <f>_xll.cw_map("BR","10-ED-&gt;3-2310-4")</f>
        <v>7764</v>
      </c>
      <c r="G49" s="1860">
        <f>_xll.cw_map("BR","10-ED-&gt;3-2310-5")</f>
        <v>0</v>
      </c>
      <c r="H49" s="1860">
        <f>_xll.cw_map("BR","10-ED-&gt;3-2310-6")</f>
        <v>22381</v>
      </c>
      <c r="I49" s="435">
        <f>_xll.cw_map("BR","10-ED-&gt;3-2310-7")</f>
        <v>0</v>
      </c>
      <c r="J49" s="435">
        <f>_xll.cw_map("BR","10-ED-&gt;3-2310-8")</f>
        <v>0</v>
      </c>
      <c r="K49" s="420">
        <f>SUM(C49:J49)</f>
        <v>79146</v>
      </c>
      <c r="L49" s="412">
        <f>+'[1]EstExp 11-17'!$K$49</f>
        <v>48822</v>
      </c>
    </row>
    <row r="50" spans="1:14" x14ac:dyDescent="0.2">
      <c r="A50" s="1808" t="s">
        <v>978</v>
      </c>
      <c r="B50" s="267">
        <v>2320</v>
      </c>
      <c r="C50" s="412">
        <f>_xll.cw_map("BR","10-ED-&gt;3-2320-1")</f>
        <v>380843</v>
      </c>
      <c r="D50" s="412">
        <f>_xll.cw_map("BR","10-ED-&gt;3-2320-2")</f>
        <v>18324</v>
      </c>
      <c r="E50" s="412">
        <f>_xll.cw_map("BR","10-ED-&gt;3-2320-3")</f>
        <v>1924</v>
      </c>
      <c r="F50" s="412">
        <f>_xll.cw_map("BR","10-ED-&gt;3-2320-4")</f>
        <v>6696</v>
      </c>
      <c r="G50" s="412">
        <f>_xll.cw_map("BR","10-ED-&gt;3-2320-5")</f>
        <v>0</v>
      </c>
      <c r="H50" s="412">
        <f>_xll.cw_map("BR","10-ED-&gt;3-2320-6")</f>
        <v>4490</v>
      </c>
      <c r="I50" s="435">
        <f>_xll.cw_map("BR","10-ED-&gt;3-2320-7")</f>
        <v>0</v>
      </c>
      <c r="J50" s="435">
        <f>_xll.cw_map("BR","10-ED-&gt;3-2320-8")</f>
        <v>0</v>
      </c>
      <c r="K50" s="420">
        <f>SUM(C50:J50)</f>
        <v>412277</v>
      </c>
      <c r="L50" s="412">
        <f>+'[1]EstExp 11-17'!$K$50</f>
        <v>347867</v>
      </c>
    </row>
    <row r="51" spans="1:14" x14ac:dyDescent="0.2">
      <c r="A51" s="1808" t="s">
        <v>45</v>
      </c>
      <c r="B51" s="267">
        <v>2330</v>
      </c>
      <c r="C51" s="412">
        <f>_xll.cw_map("BR","10-ED-&gt;3-2330-1")</f>
        <v>683173</v>
      </c>
      <c r="D51" s="412">
        <f>_xll.cw_map("BR","10-ED-&gt;3-2330-2")</f>
        <v>28758</v>
      </c>
      <c r="E51" s="412">
        <f>_xll.cw_map("BR","10-ED-&gt;3-2330-3")</f>
        <v>5974</v>
      </c>
      <c r="F51" s="412">
        <f>_xll.cw_map("BR","10-ED-&gt;3-2330-4")</f>
        <v>2409</v>
      </c>
      <c r="G51" s="412">
        <f>_xll.cw_map("BR","10-ED-&gt;3-2330-5")</f>
        <v>0</v>
      </c>
      <c r="H51" s="412">
        <f>_xll.cw_map("BR","10-ED-&gt;3-2330-6")</f>
        <v>654</v>
      </c>
      <c r="I51" s="435">
        <f>_xll.cw_map("BR","10-ED-&gt;3-2330-7")</f>
        <v>0</v>
      </c>
      <c r="J51" s="435">
        <f>_xll.cw_map("BR","10-ED-&gt;3-2330-8")</f>
        <v>0</v>
      </c>
      <c r="K51" s="420">
        <f>SUM(C51:J51)</f>
        <v>720968</v>
      </c>
      <c r="L51" s="689">
        <f>+'[1]EstExp 11-17'!$K$51</f>
        <v>702218</v>
      </c>
    </row>
    <row r="52" spans="1:14" ht="22.5" x14ac:dyDescent="0.2">
      <c r="A52" s="1809" t="s">
        <v>338</v>
      </c>
      <c r="B52" s="824" t="s">
        <v>430</v>
      </c>
      <c r="C52" s="689">
        <f>_xll.cw_map("BR","10-ED-&gt;3-2360-1")+_xll.cw_map("BR","10-ED-&gt;3-2361-1")+_xll.cw_map("BR","10-ED-&gt;3-2362-1")+_xll.cw_map("BR","10-ED-&gt;3-2363-1")+_xll.cw_map("BR","10-ED-&gt;3-2364-1")+_xll.cw_map("BR","10-ED-&gt;3-2365-1")+_xll.cw_map("BR","10-ED-&gt;3-2366-1")+_xll.cw_map("BR","10-ED-&gt;3-2367-1")+_xll.cw_map("BR","10-ED-&gt;3-2368-1")+_xll.cw_map("BR","10-ED-&gt;3-2369-1")</f>
        <v>0</v>
      </c>
      <c r="D52" s="689">
        <f>_xll.cw_map("BR","10-ED-&gt;3-2360-2")+_xll.cw_map("BR","10-ED-&gt;3-2361-2")+_xll.cw_map("BR","10-ED-&gt;3-2362-2")+_xll.cw_map("BR","10-ED-&gt;3-2363-2")+_xll.cw_map("BR","10-ED-&gt;3-2364-2")+_xll.cw_map("BR","10-ED-&gt;3-2365-2")+_xll.cw_map("BR","10-ED-&gt;3-2366-2")+_xll.cw_map("BR","10-ED-&gt;3-2367-2")+_xll.cw_map("BR","10-ED-&gt;3-2368-2")+_xll.cw_map("BR","10-ED-&gt;3-2369-2")</f>
        <v>0</v>
      </c>
      <c r="E52" s="689">
        <f>_xll.cw_map("BR","10-ED-&gt;3-2360-3")+_xll.cw_map("BR","10-ED-&gt;3-2361-3")+_xll.cw_map("BR","10-ED-&gt;3-2362-3")+_xll.cw_map("BR","10-ED-&gt;3-2363-3")+_xll.cw_map("BR","10-ED-&gt;3-2364-3")+_xll.cw_map("BR","10-ED-&gt;3-2365-3")+_xll.cw_map("BR","10-ED-&gt;3-2366-3")+_xll.cw_map("BR","10-ED-&gt;3-2367-3")+_xll.cw_map("BR","10-ED-&gt;3-2368-3")+_xll.cw_map("BR","10-ED-&gt;3-2369-3")</f>
        <v>595039</v>
      </c>
      <c r="F52" s="689">
        <f>_xll.cw_map("BR","10-ED-&gt;3-2360-4")+_xll.cw_map("BR","10-ED-&gt;3-2361-4")+_xll.cw_map("BR","10-ED-&gt;3-2362-4")+_xll.cw_map("BR","10-ED-&gt;3-2363-4")+_xll.cw_map("BR","10-ED-&gt;3-2364-4")+_xll.cw_map("BR","10-ED-&gt;3-2365-4")+_xll.cw_map("BR","10-ED-&gt;3-2366-4")+_xll.cw_map("BR","10-ED-&gt;3-2367-4")+_xll.cw_map("BR","10-ED-&gt;3-2368-4")+_xll.cw_map("BR","10-ED-&gt;3-2369-4")</f>
        <v>0</v>
      </c>
      <c r="G52" s="689">
        <f>_xll.cw_map("BR","10-ED-&gt;3-2360-5")+_xll.cw_map("BR","10-ED-&gt;3-2361-5")+_xll.cw_map("BR","10-ED-&gt;3-2362-5")+_xll.cw_map("BR","10-ED-&gt;3-2363-5")+_xll.cw_map("BR","10-ED-&gt;3-2364-5")+_xll.cw_map("BR","10-ED-&gt;3-2365-5")+_xll.cw_map("BR","10-ED-&gt;3-2366-5")+_xll.cw_map("BR","10-ED-&gt;3-2367-5")+_xll.cw_map("BR","10-ED-&gt;3-2368-5")+_xll.cw_map("BR","10-ED-&gt;3-2369-5")</f>
        <v>0</v>
      </c>
      <c r="H52" s="689">
        <f>_xll.cw_map("BR","10-ED-&gt;3-2360-6")+_xll.cw_map("BR","10-ED-&gt;3-2361-6")+_xll.cw_map("BR","10-ED-&gt;3-2362-6")+_xll.cw_map("BR","10-ED-&gt;3-2363-6")+_xll.cw_map("BR","10-ED-&gt;3-2364-6")+_xll.cw_map("BR","10-ED-&gt;3-2365-6")+_xll.cw_map("BR","10-ED-&gt;3-2366-6")+_xll.cw_map("BR","10-ED-&gt;3-2367-6")+_xll.cw_map("BR","10-ED-&gt;3-2368-6")+_xll.cw_map("BR","10-ED-&gt;3-2369-6")</f>
        <v>0</v>
      </c>
      <c r="I52" s="689">
        <f>_xll.cw_map("BR","10-ED-&gt;3-2360-7")+_xll.cw_map("BR","10-ED-&gt;3-2361-7")+_xll.cw_map("BR","10-ED-&gt;3-2362-7")+_xll.cw_map("BR","10-ED-&gt;3-2363-7")+_xll.cw_map("BR","10-ED-&gt;3-2364-7")+_xll.cw_map("BR","10-ED-&gt;3-2365-7")+_xll.cw_map("BR","10-ED-&gt;3-2366-7")+_xll.cw_map("BR","10-ED-&gt;3-2367-7")+_xll.cw_map("BR","10-ED-&gt;3-2368-7")+_xll.cw_map("BR","10-ED-&gt;3-2369-7")</f>
        <v>0</v>
      </c>
      <c r="J52" s="689">
        <f>_xll.cw_map("BR","10-ED-&gt;3-2360-8")+_xll.cw_map("BR","10-ED-&gt;3-2361-8")+_xll.cw_map("BR","10-ED-&gt;3-2362-8")+_xll.cw_map("BR","10-ED-&gt;3-2363-8")+_xll.cw_map("BR","10-ED-&gt;3-2364-8")+_xll.cw_map("BR","10-ED-&gt;3-2365-8")+_xll.cw_map("BR","10-ED-&gt;3-2366-8")+_xll.cw_map("BR","10-ED-&gt;3-2367-8")+_xll.cw_map("BR","10-ED-&gt;3-2368-8")+_xll.cw_map("BR","10-ED-&gt;3-2369-8")</f>
        <v>0</v>
      </c>
      <c r="K52" s="420">
        <f>SUM(C52:J52)</f>
        <v>595039</v>
      </c>
      <c r="L52" s="689">
        <f>+'[1]EstExp 11-17'!$K$52</f>
        <v>0</v>
      </c>
    </row>
    <row r="53" spans="1:14" ht="12.75" customHeight="1" thickBot="1" x14ac:dyDescent="0.25">
      <c r="A53" s="884" t="s">
        <v>832</v>
      </c>
      <c r="B53" s="467" t="s">
        <v>34</v>
      </c>
      <c r="C53" s="415">
        <f>SUM(C49:C52)</f>
        <v>1064016</v>
      </c>
      <c r="D53" s="415">
        <f t="shared" ref="D53:L53" si="5">SUM(D49:D52)</f>
        <v>47082</v>
      </c>
      <c r="E53" s="415">
        <f t="shared" si="5"/>
        <v>651938</v>
      </c>
      <c r="F53" s="415">
        <f t="shared" si="5"/>
        <v>16869</v>
      </c>
      <c r="G53" s="415">
        <f t="shared" si="5"/>
        <v>0</v>
      </c>
      <c r="H53" s="415">
        <f t="shared" si="5"/>
        <v>27525</v>
      </c>
      <c r="I53" s="415">
        <f t="shared" si="5"/>
        <v>0</v>
      </c>
      <c r="J53" s="415">
        <f t="shared" si="5"/>
        <v>0</v>
      </c>
      <c r="K53" s="415">
        <f t="shared" si="5"/>
        <v>1807430</v>
      </c>
      <c r="L53" s="415">
        <f t="shared" si="5"/>
        <v>1098907</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f>_xll.cw_map("BR","10-ED-&gt;3-2410-1")</f>
        <v>1180329</v>
      </c>
      <c r="D55" s="1860">
        <f>_xll.cw_map("BR","10-ED-&gt;3-2410-2")</f>
        <v>1216523</v>
      </c>
      <c r="E55" s="1860">
        <f>_xll.cw_map("BR","10-ED-&gt;3-2410-3")</f>
        <v>16474</v>
      </c>
      <c r="F55" s="1860">
        <f>_xll.cw_map("BR","10-ED-&gt;3-2410-4")</f>
        <v>72610</v>
      </c>
      <c r="G55" s="1860">
        <f>_xll.cw_map("BR","10-ED-&gt;3-2410-5")</f>
        <v>0</v>
      </c>
      <c r="H55" s="1860">
        <f>_xll.cw_map("BR","10-ED-&gt;3-2410-6")</f>
        <v>5871</v>
      </c>
      <c r="I55" s="435">
        <f>_xll.cw_map("BR","10-ED-&gt;3-2410-7")</f>
        <v>0</v>
      </c>
      <c r="J55" s="435">
        <f>_xll.cw_map("BR","10-ED-&gt;3-2410-8")</f>
        <v>0</v>
      </c>
      <c r="K55" s="420">
        <f>SUM(C55:J55)</f>
        <v>2491807</v>
      </c>
      <c r="L55" s="1860">
        <f>+'[1]EstExp 11-17'!$K$55</f>
        <v>2281963</v>
      </c>
    </row>
    <row r="56" spans="1:14" ht="12.75" customHeight="1" x14ac:dyDescent="0.2">
      <c r="A56" s="1814" t="s">
        <v>441</v>
      </c>
      <c r="B56" s="114">
        <v>2490</v>
      </c>
      <c r="C56" s="412">
        <f>_xll.cw_map("BR","10-ED-&gt;3-2490-1")</f>
        <v>3387559</v>
      </c>
      <c r="D56" s="412">
        <f>_xll.cw_map("BR","10-ED-&gt;3-2490-2")</f>
        <v>660494</v>
      </c>
      <c r="E56" s="412">
        <f>_xll.cw_map("BR","10-ED-&gt;3-2490-3")</f>
        <v>149621</v>
      </c>
      <c r="F56" s="412">
        <f>_xll.cw_map("BR","10-ED-&gt;3-2490-4")</f>
        <v>13361</v>
      </c>
      <c r="G56" s="412">
        <f>_xll.cw_map("BR","10-ED-&gt;3-2490-5")</f>
        <v>0</v>
      </c>
      <c r="H56" s="412">
        <f>_xll.cw_map("BR","10-ED-&gt;3-2490-6")</f>
        <v>16760</v>
      </c>
      <c r="I56" s="435">
        <f>_xll.cw_map("BR","10-ED-&gt;3-2490-7")</f>
        <v>555</v>
      </c>
      <c r="J56" s="435">
        <f>_xll.cw_map("BR","10-ED-&gt;3-2490-8")</f>
        <v>0</v>
      </c>
      <c r="K56" s="420">
        <f>SUM(C56:J56)</f>
        <v>4228350</v>
      </c>
      <c r="L56" s="412">
        <f>+'[1]EstExp 11-17'!$K$56</f>
        <v>3744244</v>
      </c>
    </row>
    <row r="57" spans="1:14" s="16" customFormat="1" ht="12.75" customHeight="1" thickBot="1" x14ac:dyDescent="0.25">
      <c r="A57" s="884" t="s">
        <v>302</v>
      </c>
      <c r="B57" s="538" t="s">
        <v>35</v>
      </c>
      <c r="C57" s="421">
        <f>SUM(C55:C56)</f>
        <v>4567888</v>
      </c>
      <c r="D57" s="421">
        <f t="shared" ref="D57:K57" si="6">SUM(D55:D56)</f>
        <v>1877017</v>
      </c>
      <c r="E57" s="421">
        <f t="shared" si="6"/>
        <v>166095</v>
      </c>
      <c r="F57" s="421">
        <f t="shared" si="6"/>
        <v>85971</v>
      </c>
      <c r="G57" s="421">
        <f t="shared" si="6"/>
        <v>0</v>
      </c>
      <c r="H57" s="421">
        <f t="shared" si="6"/>
        <v>22631</v>
      </c>
      <c r="I57" s="421">
        <f t="shared" si="6"/>
        <v>555</v>
      </c>
      <c r="J57" s="421">
        <f t="shared" si="6"/>
        <v>0</v>
      </c>
      <c r="K57" s="421">
        <f t="shared" si="6"/>
        <v>6720157</v>
      </c>
      <c r="L57" s="415">
        <f>SUM(L55:L56)</f>
        <v>6026207</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f>_xll.cw_map("BR","10-ED-&gt;3-2510-1")</f>
        <v>114760</v>
      </c>
      <c r="D59" s="1860">
        <f>_xll.cw_map("BR","10-ED-&gt;3-2510-2")</f>
        <v>21373</v>
      </c>
      <c r="E59" s="1860">
        <f>_xll.cw_map("BR","10-ED-&gt;3-2510-3")</f>
        <v>0</v>
      </c>
      <c r="F59" s="1860">
        <f>_xll.cw_map("BR","10-ED-&gt;3-2510-4")</f>
        <v>0</v>
      </c>
      <c r="G59" s="1860">
        <f>_xll.cw_map("BR","10-ED-&gt;3-2510-5")</f>
        <v>0</v>
      </c>
      <c r="H59" s="1860">
        <f>_xll.cw_map("BR","10-ED-&gt;3-2510-6")</f>
        <v>0</v>
      </c>
      <c r="I59" s="435">
        <f>_xll.cw_map("BR","10-ED-&gt;3-2510-7")</f>
        <v>0</v>
      </c>
      <c r="J59" s="435">
        <f>_xll.cw_map("BR","10-ED-&gt;3-2510-8")</f>
        <v>0</v>
      </c>
      <c r="K59" s="420">
        <f t="shared" ref="K59:K64" si="7">SUM(C59:J59)</f>
        <v>136133</v>
      </c>
      <c r="L59" s="412">
        <f>+'[1]EstExp 11-17'!$K$59</f>
        <v>92218</v>
      </c>
      <c r="M59" s="15"/>
      <c r="N59" s="15"/>
    </row>
    <row r="60" spans="1:14" s="16" customFormat="1" x14ac:dyDescent="0.2">
      <c r="A60" s="1808" t="s">
        <v>542</v>
      </c>
      <c r="B60" s="267">
        <v>2520</v>
      </c>
      <c r="C60" s="412">
        <f>_xll.cw_map("BR","10-ED-&gt;3-2520-1")</f>
        <v>719551</v>
      </c>
      <c r="D60" s="412">
        <f>_xll.cw_map("BR","10-ED-&gt;3-2520-2")</f>
        <v>178485</v>
      </c>
      <c r="E60" s="412">
        <f>_xll.cw_map("BR","10-ED-&gt;3-2520-3")</f>
        <v>591421</v>
      </c>
      <c r="F60" s="412">
        <f>_xll.cw_map("BR","10-ED-&gt;3-2520-4")</f>
        <v>12618</v>
      </c>
      <c r="G60" s="412">
        <f>_xll.cw_map("BR","10-ED-&gt;3-2520-5")</f>
        <v>0</v>
      </c>
      <c r="H60" s="412">
        <f>_xll.cw_map("BR","10-ED-&gt;3-2520-6")</f>
        <v>193978</v>
      </c>
      <c r="I60" s="435">
        <f>_xll.cw_map("BR","10-ED-&gt;3-2520-7")</f>
        <v>1522</v>
      </c>
      <c r="J60" s="435">
        <f>_xll.cw_map("BR","10-ED-&gt;3-2520-8")</f>
        <v>0</v>
      </c>
      <c r="K60" s="420">
        <f t="shared" si="7"/>
        <v>1697575</v>
      </c>
      <c r="L60" s="412">
        <f>+'[1]EstExp 11-17'!$K$60</f>
        <v>1589184</v>
      </c>
      <c r="M60" s="15"/>
      <c r="N60" s="15"/>
    </row>
    <row r="61" spans="1:14" s="16" customFormat="1" x14ac:dyDescent="0.2">
      <c r="A61" s="1808" t="s">
        <v>221</v>
      </c>
      <c r="B61" s="267">
        <v>2540</v>
      </c>
      <c r="C61" s="412">
        <f>_xll.cw_map("BR","10-ED-&gt;3-2540-1")</f>
        <v>0</v>
      </c>
      <c r="D61" s="412">
        <f>_xll.cw_map("BR","10-ED-&gt;3-2540-2")</f>
        <v>0</v>
      </c>
      <c r="E61" s="412">
        <f>_xll.cw_map("BR","10-ED-&gt;3-2540-3")</f>
        <v>0</v>
      </c>
      <c r="F61" s="412">
        <f>_xll.cw_map("BR","10-ED-&gt;3-2540-4")</f>
        <v>0</v>
      </c>
      <c r="G61" s="412">
        <f>_xll.cw_map("BR","10-ED-&gt;3-2540-5")</f>
        <v>0</v>
      </c>
      <c r="H61" s="412">
        <f>_xll.cw_map("BR","10-ED-&gt;3-2540-6")</f>
        <v>0</v>
      </c>
      <c r="I61" s="435">
        <f>_xll.cw_map("BR","10-ED-&gt;3-2540-7")</f>
        <v>0</v>
      </c>
      <c r="J61" s="435">
        <f>_xll.cw_map("BR","10-ED-&gt;3-2540-8")</f>
        <v>0</v>
      </c>
      <c r="K61" s="420">
        <f t="shared" si="7"/>
        <v>0</v>
      </c>
      <c r="L61" s="412">
        <f>+'[1]EstExp 11-17'!$K$61</f>
        <v>0</v>
      </c>
      <c r="M61" s="15"/>
      <c r="N61" s="15"/>
    </row>
    <row r="62" spans="1:14" s="16" customFormat="1" x14ac:dyDescent="0.2">
      <c r="A62" s="1808" t="s">
        <v>1128</v>
      </c>
      <c r="B62" s="267">
        <v>2550</v>
      </c>
      <c r="C62" s="412">
        <f>_xll.cw_map("BR","10-ED-&gt;3-2550-1")</f>
        <v>0</v>
      </c>
      <c r="D62" s="412">
        <f>_xll.cw_map("BR","10-ED-&gt;3-2550-2")</f>
        <v>0</v>
      </c>
      <c r="E62" s="412">
        <f>_xll.cw_map("BR","10-ED-&gt;3-2550-3")</f>
        <v>0</v>
      </c>
      <c r="F62" s="412">
        <f>_xll.cw_map("BR","10-ED-&gt;3-2550-4")</f>
        <v>0</v>
      </c>
      <c r="G62" s="412">
        <f>_xll.cw_map("BR","10-ED-&gt;3-2550-5")</f>
        <v>0</v>
      </c>
      <c r="H62" s="412">
        <f>_xll.cw_map("BR","10-ED-&gt;3-2550-6")</f>
        <v>0</v>
      </c>
      <c r="I62" s="435">
        <f>_xll.cw_map("BR","10-ED-&gt;3-2550-7")</f>
        <v>0</v>
      </c>
      <c r="J62" s="435">
        <f>_xll.cw_map("BR","10-ED-&gt;3-2550-8")</f>
        <v>0</v>
      </c>
      <c r="K62" s="420">
        <f t="shared" si="7"/>
        <v>0</v>
      </c>
      <c r="L62" s="412">
        <f>+'[1]EstExp 11-17'!$K$62</f>
        <v>0</v>
      </c>
      <c r="M62" s="15"/>
      <c r="N62" s="15"/>
    </row>
    <row r="63" spans="1:14" s="15" customFormat="1" x14ac:dyDescent="0.2">
      <c r="A63" s="1808" t="s">
        <v>107</v>
      </c>
      <c r="B63" s="267">
        <v>2560</v>
      </c>
      <c r="C63" s="412">
        <f>_xll.cw_map("BR","10-ED-&gt;3-2560-1")</f>
        <v>0</v>
      </c>
      <c r="D63" s="412">
        <f>_xll.cw_map("BR","10-ED-&gt;3-2560-2")</f>
        <v>0</v>
      </c>
      <c r="E63" s="412">
        <f>_xll.cw_map("BR","10-ED-&gt;3-2560-3")</f>
        <v>1146617</v>
      </c>
      <c r="F63" s="412">
        <f>_xll.cw_map("BR","10-ED-&gt;3-2560-4")</f>
        <v>85683</v>
      </c>
      <c r="G63" s="412">
        <f>_xll.cw_map("BR","10-ED-&gt;3-2560-5")</f>
        <v>0</v>
      </c>
      <c r="H63" s="412">
        <f>_xll.cw_map("BR","10-ED-&gt;3-2560-6")</f>
        <v>0</v>
      </c>
      <c r="I63" s="435">
        <f>_xll.cw_map("BR","10-ED-&gt;3-2560-7")</f>
        <v>0</v>
      </c>
      <c r="J63" s="435">
        <f>_xll.cw_map("BR","10-ED-&gt;3-2560-8")</f>
        <v>0</v>
      </c>
      <c r="K63" s="420">
        <f t="shared" si="7"/>
        <v>1232300</v>
      </c>
      <c r="L63" s="1860">
        <f>+'[1]EstExp 11-17'!$K$63</f>
        <v>347847</v>
      </c>
    </row>
    <row r="64" spans="1:14" s="15" customFormat="1" x14ac:dyDescent="0.2">
      <c r="A64" s="1815" t="s">
        <v>108</v>
      </c>
      <c r="B64" s="268">
        <v>2570</v>
      </c>
      <c r="C64" s="1860">
        <f>_xll.cw_map("BR","10-ED-&gt;3-2570-1")</f>
        <v>0</v>
      </c>
      <c r="D64" s="1860">
        <f>_xll.cw_map("BR","10-ED-&gt;3-2570-2")</f>
        <v>0</v>
      </c>
      <c r="E64" s="1860">
        <f>_xll.cw_map("BR","10-ED-&gt;3-2570-3")</f>
        <v>0</v>
      </c>
      <c r="F64" s="1860">
        <f>_xll.cw_map("BR","10-ED-&gt;3-2570-4")</f>
        <v>0</v>
      </c>
      <c r="G64" s="1860">
        <f>_xll.cw_map("BR","10-ED-&gt;3-2570-5")</f>
        <v>0</v>
      </c>
      <c r="H64" s="1860">
        <f>_xll.cw_map("BR","10-ED-&gt;3-2570-6")</f>
        <v>0</v>
      </c>
      <c r="I64" s="435">
        <f>_xll.cw_map("BR","10-ED-&gt;3-2570-7")</f>
        <v>0</v>
      </c>
      <c r="J64" s="435">
        <f>_xll.cw_map("BR","10-ED-&gt;3-2570-8")</f>
        <v>0</v>
      </c>
      <c r="K64" s="420">
        <f t="shared" si="7"/>
        <v>0</v>
      </c>
      <c r="L64" s="1860">
        <f>+'[1]EstExp 11-17'!$K$64</f>
        <v>0</v>
      </c>
    </row>
    <row r="65" spans="1:14" s="16" customFormat="1" ht="12.75" customHeight="1" thickBot="1" x14ac:dyDescent="0.25">
      <c r="A65" s="884" t="s">
        <v>834</v>
      </c>
      <c r="B65" s="467" t="s">
        <v>36</v>
      </c>
      <c r="C65" s="415">
        <f>SUM(C59:C64)</f>
        <v>834311</v>
      </c>
      <c r="D65" s="415">
        <f t="shared" ref="D65:L65" si="8">SUM(D59:D64)</f>
        <v>199858</v>
      </c>
      <c r="E65" s="415">
        <f t="shared" si="8"/>
        <v>1738038</v>
      </c>
      <c r="F65" s="415">
        <f t="shared" si="8"/>
        <v>98301</v>
      </c>
      <c r="G65" s="415">
        <f t="shared" si="8"/>
        <v>0</v>
      </c>
      <c r="H65" s="415">
        <f t="shared" si="8"/>
        <v>193978</v>
      </c>
      <c r="I65" s="415">
        <f t="shared" si="8"/>
        <v>1522</v>
      </c>
      <c r="J65" s="415">
        <f t="shared" si="8"/>
        <v>0</v>
      </c>
      <c r="K65" s="415">
        <f t="shared" si="8"/>
        <v>3066008</v>
      </c>
      <c r="L65" s="415">
        <f t="shared" si="8"/>
        <v>2029249</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f>_xll.cw_map("BR","10-ED-&gt;3-2610-1")</f>
        <v>0</v>
      </c>
      <c r="D67" s="412">
        <f>_xll.cw_map("BR","10-ED-&gt;3-2610-2")</f>
        <v>0</v>
      </c>
      <c r="E67" s="412">
        <f>_xll.cw_map("BR","10-ED-&gt;3-2610-3")</f>
        <v>0</v>
      </c>
      <c r="F67" s="412">
        <f>_xll.cw_map("BR","10-ED-&gt;3-2610-4")</f>
        <v>0</v>
      </c>
      <c r="G67" s="412">
        <f>_xll.cw_map("BR","10-ED-&gt;3-2610-5")</f>
        <v>0</v>
      </c>
      <c r="H67" s="412">
        <f>_xll.cw_map("BR","10-ED-&gt;3-2610-6")</f>
        <v>0</v>
      </c>
      <c r="I67" s="435">
        <f>_xll.cw_map("BR","10-ED-&gt;3-2610-7")</f>
        <v>0</v>
      </c>
      <c r="J67" s="435">
        <f>_xll.cw_map("BR","10-ED-&gt;3-2610-8")</f>
        <v>0</v>
      </c>
      <c r="K67" s="420">
        <f>SUM(C67:J67)</f>
        <v>0</v>
      </c>
      <c r="L67" s="412">
        <f>+'[1]EstExp 11-17'!$K$67</f>
        <v>0</v>
      </c>
      <c r="M67" s="15"/>
      <c r="N67" s="15"/>
    </row>
    <row r="68" spans="1:14" s="16" customFormat="1" ht="20.25" customHeight="1" x14ac:dyDescent="0.2">
      <c r="A68" s="1808" t="s">
        <v>710</v>
      </c>
      <c r="B68" s="267">
        <v>2620</v>
      </c>
      <c r="C68" s="412">
        <f>_xll.cw_map("BR","10-ED-&gt;3-2620-1")</f>
        <v>0</v>
      </c>
      <c r="D68" s="412">
        <f>_xll.cw_map("BR","10-ED-&gt;3-2620-2")</f>
        <v>0</v>
      </c>
      <c r="E68" s="412">
        <f>_xll.cw_map("BR","10-ED-&gt;3-2620-3")</f>
        <v>0</v>
      </c>
      <c r="F68" s="412">
        <f>_xll.cw_map("BR","10-ED-&gt;3-2620-4")</f>
        <v>0</v>
      </c>
      <c r="G68" s="412">
        <f>_xll.cw_map("BR","10-ED-&gt;3-2620-5")</f>
        <v>0</v>
      </c>
      <c r="H68" s="412">
        <f>_xll.cw_map("BR","10-ED-&gt;3-2620-6")</f>
        <v>0</v>
      </c>
      <c r="I68" s="435">
        <f>_xll.cw_map("BR","10-ED-&gt;3-2620-7")</f>
        <v>0</v>
      </c>
      <c r="J68" s="435">
        <f>_xll.cw_map("BR","10-ED-&gt;3-2620-8")</f>
        <v>0</v>
      </c>
      <c r="K68" s="420">
        <f>SUM(C68:J68)</f>
        <v>0</v>
      </c>
      <c r="L68" s="412">
        <f>+'[1]EstExp 11-17'!$K$68</f>
        <v>0</v>
      </c>
      <c r="M68" s="15"/>
      <c r="N68" s="15"/>
    </row>
    <row r="69" spans="1:14" s="16" customFormat="1" x14ac:dyDescent="0.2">
      <c r="A69" s="1808" t="s">
        <v>1250</v>
      </c>
      <c r="B69" s="267">
        <v>2630</v>
      </c>
      <c r="C69" s="412">
        <f>_xll.cw_map("BR","10-ED-&gt;3-2630-1")</f>
        <v>296102</v>
      </c>
      <c r="D69" s="412">
        <f>_xll.cw_map("BR","10-ED-&gt;3-2630-2")</f>
        <v>0</v>
      </c>
      <c r="E69" s="412">
        <f>_xll.cw_map("BR","10-ED-&gt;3-2630-3")</f>
        <v>132605</v>
      </c>
      <c r="F69" s="412">
        <f>_xll.cw_map("BR","10-ED-&gt;3-2630-4")</f>
        <v>16661</v>
      </c>
      <c r="G69" s="412">
        <f>_xll.cw_map("BR","10-ED-&gt;3-2630-5")</f>
        <v>0</v>
      </c>
      <c r="H69" s="412">
        <f>_xll.cw_map("BR","10-ED-&gt;3-2630-6")</f>
        <v>2445</v>
      </c>
      <c r="I69" s="435">
        <f>_xll.cw_map("BR","10-ED-&gt;3-2630-7")</f>
        <v>0</v>
      </c>
      <c r="J69" s="435">
        <f>_xll.cw_map("BR","10-ED-&gt;3-2630-8")</f>
        <v>0</v>
      </c>
      <c r="K69" s="420">
        <f>SUM(C69:J69)</f>
        <v>447813</v>
      </c>
      <c r="L69" s="412">
        <f>+'[1]EstExp 11-17'!$K$69</f>
        <v>234651</v>
      </c>
      <c r="M69" s="15"/>
      <c r="N69" s="15"/>
    </row>
    <row r="70" spans="1:14" s="16" customFormat="1" x14ac:dyDescent="0.2">
      <c r="A70" s="1808" t="s">
        <v>471</v>
      </c>
      <c r="B70" s="267">
        <v>2640</v>
      </c>
      <c r="C70" s="412">
        <f>_xll.cw_map("BR","10-ED-&gt;3-2640-1")</f>
        <v>932731</v>
      </c>
      <c r="D70" s="412">
        <f>_xll.cw_map("BR","10-ED-&gt;3-2640-2")</f>
        <v>1169653</v>
      </c>
      <c r="E70" s="412">
        <f>_xll.cw_map("BR","10-ED-&gt;3-2640-3")</f>
        <v>231589</v>
      </c>
      <c r="F70" s="412">
        <f>_xll.cw_map("BR","10-ED-&gt;3-2640-4")</f>
        <v>16864</v>
      </c>
      <c r="G70" s="412">
        <f>_xll.cw_map("BR","10-ED-&gt;3-2640-5")</f>
        <v>0</v>
      </c>
      <c r="H70" s="412">
        <f>_xll.cw_map("BR","10-ED-&gt;3-2640-6")</f>
        <v>3397</v>
      </c>
      <c r="I70" s="435">
        <f>_xll.cw_map("BR","10-ED-&gt;3-2640-7")</f>
        <v>11826</v>
      </c>
      <c r="J70" s="435">
        <f>_xll.cw_map("BR","10-ED-&gt;3-2640-8")</f>
        <v>0</v>
      </c>
      <c r="K70" s="420">
        <f>SUM(C70:J70)</f>
        <v>2366060</v>
      </c>
      <c r="L70" s="412">
        <f>+'[1]EstExp 11-17'!$K$70</f>
        <v>2871854</v>
      </c>
      <c r="M70" s="15"/>
      <c r="N70" s="15"/>
    </row>
    <row r="71" spans="1:14" s="16" customFormat="1" x14ac:dyDescent="0.2">
      <c r="A71" s="1808" t="s">
        <v>472</v>
      </c>
      <c r="B71" s="267">
        <v>2660</v>
      </c>
      <c r="C71" s="412">
        <f>_xll.cw_map("BR","10-ED-&gt;3-2660-1")</f>
        <v>1239718</v>
      </c>
      <c r="D71" s="412">
        <f>_xll.cw_map("BR","10-ED-&gt;3-2660-2")</f>
        <v>2725</v>
      </c>
      <c r="E71" s="412">
        <f>_xll.cw_map("BR","10-ED-&gt;3-2660-3")</f>
        <v>363771</v>
      </c>
      <c r="F71" s="412">
        <f>_xll.cw_map("BR","10-ED-&gt;3-2660-4")</f>
        <v>508189</v>
      </c>
      <c r="G71" s="412">
        <f>_xll.cw_map("BR","10-ED-&gt;3-2660-5")</f>
        <v>36521</v>
      </c>
      <c r="H71" s="412">
        <f>_xll.cw_map("BR","10-ED-&gt;3-2660-6")</f>
        <v>530</v>
      </c>
      <c r="I71" s="435">
        <f>_xll.cw_map("BR","10-ED-&gt;3-2660-7")</f>
        <v>242836</v>
      </c>
      <c r="J71" s="435">
        <f>_xll.cw_map("BR","10-ED-&gt;3-2660-8")</f>
        <v>0</v>
      </c>
      <c r="K71" s="420">
        <f>SUM(C71:J71)</f>
        <v>2394290</v>
      </c>
      <c r="L71" s="412">
        <f>+'[1]EstExp 11-17'!$K$71</f>
        <v>3064815</v>
      </c>
      <c r="M71" s="15"/>
      <c r="N71" s="15"/>
    </row>
    <row r="72" spans="1:14" s="16" customFormat="1" ht="12.75" customHeight="1" thickBot="1" x14ac:dyDescent="0.25">
      <c r="A72" s="884" t="s">
        <v>38</v>
      </c>
      <c r="B72" s="464" t="s">
        <v>37</v>
      </c>
      <c r="C72" s="415">
        <f>SUM(C67:C71)</f>
        <v>2468551</v>
      </c>
      <c r="D72" s="415">
        <f t="shared" ref="D72:K72" si="9">SUM(D67:D71)</f>
        <v>1172378</v>
      </c>
      <c r="E72" s="415">
        <f t="shared" si="9"/>
        <v>727965</v>
      </c>
      <c r="F72" s="415">
        <f t="shared" si="9"/>
        <v>541714</v>
      </c>
      <c r="G72" s="415">
        <f t="shared" si="9"/>
        <v>36521</v>
      </c>
      <c r="H72" s="415">
        <f t="shared" si="9"/>
        <v>6372</v>
      </c>
      <c r="I72" s="415">
        <f t="shared" si="9"/>
        <v>254662</v>
      </c>
      <c r="J72" s="415">
        <f t="shared" si="9"/>
        <v>0</v>
      </c>
      <c r="K72" s="415">
        <f t="shared" si="9"/>
        <v>5208163</v>
      </c>
      <c r="L72" s="415">
        <f>SUM(L67:L71)</f>
        <v>6171320</v>
      </c>
      <c r="M72" s="15"/>
      <c r="N72" s="15"/>
    </row>
    <row r="73" spans="1:14" s="16" customFormat="1" ht="14.25" thickTop="1" thickBot="1" x14ac:dyDescent="0.25">
      <c r="A73" s="1816" t="s">
        <v>1155</v>
      </c>
      <c r="B73" s="1800" t="s">
        <v>672</v>
      </c>
      <c r="C73" s="423">
        <f>_xll.cw_map("BR","10-ED-&gt;3-2900-1")</f>
        <v>0</v>
      </c>
      <c r="D73" s="423">
        <f>_xll.cw_map("BR","10-ED-&gt;3-2900-2")</f>
        <v>0</v>
      </c>
      <c r="E73" s="423">
        <f>_xll.cw_map("BR","10-ED-&gt;3-2900-3")</f>
        <v>0</v>
      </c>
      <c r="F73" s="423">
        <f>_xll.cw_map("BR","10-ED-&gt;3-2900-4")</f>
        <v>0</v>
      </c>
      <c r="G73" s="423">
        <f>_xll.cw_map("BR","10-ED-&gt;3-2900-5")</f>
        <v>0</v>
      </c>
      <c r="H73" s="423">
        <f>_xll.cw_map("BR","10-ED-&gt;3-2900-6")</f>
        <v>0</v>
      </c>
      <c r="I73" s="428">
        <f>_xll.cw_map("BR","10-ED-&gt;3-2900-7")</f>
        <v>0</v>
      </c>
      <c r="J73" s="428">
        <f>_xll.cw_map("BR","10-ED-&gt;3-2900-8")</f>
        <v>0</v>
      </c>
      <c r="K73" s="415">
        <f>SUM(C73:J73)</f>
        <v>0</v>
      </c>
      <c r="L73" s="424">
        <f>+'[1]EstExp 11-17'!$K$73</f>
        <v>0</v>
      </c>
      <c r="M73" s="15"/>
      <c r="N73" s="15"/>
    </row>
    <row r="74" spans="1:14" ht="12.75" customHeight="1" thickTop="1" thickBot="1" x14ac:dyDescent="0.25">
      <c r="A74" s="884" t="s">
        <v>971</v>
      </c>
      <c r="B74" s="1799">
        <v>2000</v>
      </c>
      <c r="C74" s="425">
        <f>SUM(C42,C47,C53,C57,C65,C72,C73)</f>
        <v>17952328</v>
      </c>
      <c r="D74" s="425">
        <f t="shared" ref="D74:K74" si="10">SUM(D42,D47,D53,D57,D65,D72,D73)</f>
        <v>5316518</v>
      </c>
      <c r="E74" s="425">
        <f t="shared" si="10"/>
        <v>5246194</v>
      </c>
      <c r="F74" s="425">
        <f t="shared" si="10"/>
        <v>1246889</v>
      </c>
      <c r="G74" s="425">
        <f t="shared" si="10"/>
        <v>36521</v>
      </c>
      <c r="H74" s="425">
        <f t="shared" si="10"/>
        <v>257168</v>
      </c>
      <c r="I74" s="425">
        <f t="shared" si="10"/>
        <v>418363</v>
      </c>
      <c r="J74" s="425">
        <f t="shared" si="10"/>
        <v>0</v>
      </c>
      <c r="K74" s="425">
        <f t="shared" si="10"/>
        <v>30473981</v>
      </c>
      <c r="L74" s="425">
        <f>SUM(L42,L47,L53,L57,L65,L72,L73)</f>
        <v>28546619</v>
      </c>
    </row>
    <row r="75" spans="1:14" s="24" customFormat="1" ht="18" customHeight="1" thickTop="1" thickBot="1" x14ac:dyDescent="0.25">
      <c r="A75" s="1807" t="s">
        <v>50</v>
      </c>
      <c r="B75" s="1801" t="s">
        <v>673</v>
      </c>
      <c r="C75" s="423">
        <f>_xll.cw_map("BR","10-ED-&gt;3-3000-1")</f>
        <v>190443</v>
      </c>
      <c r="D75" s="423">
        <f>_xll.cw_map("BR","10-ED-&gt;3-3000-2")</f>
        <v>5135</v>
      </c>
      <c r="E75" s="423">
        <f>_xll.cw_map("BR","10-ED-&gt;3-3000-3")</f>
        <v>38864</v>
      </c>
      <c r="F75" s="423">
        <f>_xll.cw_map("BR","10-ED-&gt;3-3000-4")</f>
        <v>24365</v>
      </c>
      <c r="G75" s="423">
        <f>_xll.cw_map("BR","10-ED-&gt;3-3000-5")</f>
        <v>0</v>
      </c>
      <c r="H75" s="423">
        <f>_xll.cw_map("BR","10-ED-&gt;3-3000-6")</f>
        <v>59332</v>
      </c>
      <c r="I75" s="428">
        <f>_xll.cw_map("BR","10-ED-&gt;3-3000-7")</f>
        <v>0</v>
      </c>
      <c r="J75" s="428">
        <f>_xll.cw_map("BR","10-ED-&gt;3-3000-8")</f>
        <v>0</v>
      </c>
      <c r="K75" s="415">
        <f>SUM(C75:J75)</f>
        <v>318139</v>
      </c>
      <c r="L75" s="424">
        <f>+'[1]EstExp 11-17'!$K$75</f>
        <v>4270120</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f>_xll.cw_map("BR","10-ED-&gt;3-4110-3")</f>
        <v>230763</v>
      </c>
      <c r="F78" s="413"/>
      <c r="G78" s="413"/>
      <c r="H78" s="2045">
        <f>_xll.cw_map("BR","10-ED-&gt;3-4110-6")</f>
        <v>3186</v>
      </c>
      <c r="I78" s="505"/>
      <c r="J78" s="505"/>
      <c r="K78" s="414">
        <f t="shared" ref="K78:K83" si="11">SUM(C78:J78)</f>
        <v>233949</v>
      </c>
      <c r="L78" s="412">
        <f>+'[1]EstExp 11-17'!$K$78</f>
        <v>275000</v>
      </c>
    </row>
    <row r="79" spans="1:14" x14ac:dyDescent="0.2">
      <c r="A79" s="1808" t="s">
        <v>348</v>
      </c>
      <c r="B79" s="267">
        <v>4120</v>
      </c>
      <c r="C79" s="413"/>
      <c r="D79" s="413"/>
      <c r="E79" s="412">
        <f>_xll.cw_map("BR","10-ED-&gt;3-4120-3")</f>
        <v>0</v>
      </c>
      <c r="F79" s="413"/>
      <c r="G79" s="413"/>
      <c r="H79" s="412">
        <f>_xll.cw_map("BR","10-ED-&gt;3-4120-6")</f>
        <v>1635627</v>
      </c>
      <c r="I79" s="505"/>
      <c r="J79" s="505"/>
      <c r="K79" s="414">
        <f t="shared" si="11"/>
        <v>1635627</v>
      </c>
      <c r="L79" s="412">
        <f>+'[1]EstExp 11-17'!$K$79</f>
        <v>1887735</v>
      </c>
    </row>
    <row r="80" spans="1:14" x14ac:dyDescent="0.2">
      <c r="A80" s="1808" t="s">
        <v>349</v>
      </c>
      <c r="B80" s="267">
        <v>4130</v>
      </c>
      <c r="C80" s="413"/>
      <c r="D80" s="413"/>
      <c r="E80" s="412">
        <f>_xll.cw_map("BR","10-ED-&gt;3-4130-3")</f>
        <v>0</v>
      </c>
      <c r="F80" s="413"/>
      <c r="G80" s="413"/>
      <c r="H80" s="412">
        <f>_xll.cw_map("BR","10-ED-&gt;3-4130-6")</f>
        <v>0</v>
      </c>
      <c r="I80" s="505"/>
      <c r="J80" s="505"/>
      <c r="K80" s="414">
        <f t="shared" si="11"/>
        <v>0</v>
      </c>
      <c r="L80" s="412">
        <f>+'[1]EstExp 11-17'!$K$80</f>
        <v>0</v>
      </c>
    </row>
    <row r="81" spans="1:12" x14ac:dyDescent="0.2">
      <c r="A81" s="1808" t="s">
        <v>811</v>
      </c>
      <c r="B81" s="267">
        <v>4140</v>
      </c>
      <c r="C81" s="413"/>
      <c r="D81" s="413"/>
      <c r="E81" s="412">
        <f>_xll.cw_map("BR","10-ED-&gt;3-4140-3")</f>
        <v>0</v>
      </c>
      <c r="F81" s="413"/>
      <c r="G81" s="413"/>
      <c r="H81" s="412">
        <f>_xll.cw_map("BR","10-ED-&gt;3-4140-6")</f>
        <v>0</v>
      </c>
      <c r="I81" s="505"/>
      <c r="J81" s="505"/>
      <c r="K81" s="414">
        <f t="shared" si="11"/>
        <v>0</v>
      </c>
      <c r="L81" s="412">
        <f>+'[1]EstExp 11-17'!$K$81</f>
        <v>0</v>
      </c>
    </row>
    <row r="82" spans="1:12" x14ac:dyDescent="0.2">
      <c r="A82" s="1808" t="s">
        <v>90</v>
      </c>
      <c r="B82" s="267">
        <v>4170</v>
      </c>
      <c r="C82" s="413"/>
      <c r="D82" s="413"/>
      <c r="E82" s="412">
        <f>_xll.cw_map("BR","10-ED-&gt;3-4170-3")</f>
        <v>0</v>
      </c>
      <c r="F82" s="413"/>
      <c r="G82" s="413"/>
      <c r="H82" s="412">
        <f>_xll.cw_map("BR","10-ED-&gt;3-4170-6")</f>
        <v>0</v>
      </c>
      <c r="I82" s="505"/>
      <c r="J82" s="505"/>
      <c r="K82" s="414">
        <f t="shared" si="11"/>
        <v>0</v>
      </c>
      <c r="L82" s="412">
        <f>+'[1]EstExp 11-17'!$K$82</f>
        <v>0</v>
      </c>
    </row>
    <row r="83" spans="1:12" x14ac:dyDescent="0.2">
      <c r="A83" s="1814" t="s">
        <v>812</v>
      </c>
      <c r="B83" s="114">
        <v>4190</v>
      </c>
      <c r="C83" s="413"/>
      <c r="D83" s="413"/>
      <c r="E83" s="412">
        <f>_xll.cw_map("BR","10-ED-&gt;3-4190-3")</f>
        <v>0</v>
      </c>
      <c r="F83" s="413"/>
      <c r="G83" s="413"/>
      <c r="H83" s="412">
        <f>_xll.cw_map("BR","10-ED-&gt;3-4190-6")</f>
        <v>0</v>
      </c>
      <c r="I83" s="505"/>
      <c r="J83" s="505"/>
      <c r="K83" s="414">
        <f t="shared" si="11"/>
        <v>0</v>
      </c>
      <c r="L83" s="412">
        <f>+'[1]EstExp 11-17'!$K$83</f>
        <v>0</v>
      </c>
    </row>
    <row r="84" spans="1:12" ht="13.5" thickBot="1" x14ac:dyDescent="0.25">
      <c r="A84" s="884" t="s">
        <v>1918</v>
      </c>
      <c r="B84" s="531">
        <v>4100</v>
      </c>
      <c r="C84" s="413"/>
      <c r="D84" s="413"/>
      <c r="E84" s="415">
        <f>SUM(E78:E83)</f>
        <v>230763</v>
      </c>
      <c r="F84" s="413"/>
      <c r="G84" s="413"/>
      <c r="H84" s="415">
        <f>SUM(H78:H83)</f>
        <v>1638813</v>
      </c>
      <c r="I84" s="505"/>
      <c r="J84" s="505"/>
      <c r="K84" s="415">
        <f>SUM(K78:K83)</f>
        <v>1869576</v>
      </c>
      <c r="L84" s="415">
        <f>SUM(L78:L83)</f>
        <v>2162735</v>
      </c>
    </row>
    <row r="85" spans="1:12" ht="12.75" customHeight="1" thickTop="1" thickBot="1" x14ac:dyDescent="0.25">
      <c r="A85" s="880" t="s">
        <v>292</v>
      </c>
      <c r="B85" s="515">
        <v>4210</v>
      </c>
      <c r="C85" s="413"/>
      <c r="D85" s="413"/>
      <c r="E85" s="437"/>
      <c r="F85" s="413"/>
      <c r="G85" s="413"/>
      <c r="H85" s="700">
        <f>_xll.cw_map("BR","10-ED-&gt;3-4210-6")</f>
        <v>0</v>
      </c>
      <c r="I85" s="505"/>
      <c r="J85" s="505"/>
      <c r="K85" s="518">
        <f>H85</f>
        <v>0</v>
      </c>
      <c r="L85" s="441">
        <f>+'[1]EstExp 11-17'!$K$85</f>
        <v>0</v>
      </c>
    </row>
    <row r="86" spans="1:12" ht="12.75" customHeight="1" thickTop="1" thickBot="1" x14ac:dyDescent="0.25">
      <c r="A86" s="1803" t="s">
        <v>813</v>
      </c>
      <c r="B86" s="868">
        <v>4220</v>
      </c>
      <c r="C86" s="413"/>
      <c r="D86" s="413"/>
      <c r="E86" s="436"/>
      <c r="F86" s="413"/>
      <c r="G86" s="413"/>
      <c r="H86" s="435">
        <f>_xll.cw_map("BR","10-ED-&gt;3-4220-6")</f>
        <v>0</v>
      </c>
      <c r="I86" s="505"/>
      <c r="J86" s="505"/>
      <c r="K86" s="518">
        <f t="shared" ref="K86:K98" si="12">H86</f>
        <v>0</v>
      </c>
      <c r="L86" s="441">
        <f>+'[1]EstExp 11-17'!$K$86</f>
        <v>0</v>
      </c>
    </row>
    <row r="87" spans="1:12" ht="14.25" thickTop="1" thickBot="1" x14ac:dyDescent="0.25">
      <c r="A87" s="881" t="s">
        <v>814</v>
      </c>
      <c r="B87" s="516">
        <v>4230</v>
      </c>
      <c r="C87" s="413"/>
      <c r="D87" s="413"/>
      <c r="E87" s="436"/>
      <c r="F87" s="413"/>
      <c r="G87" s="413"/>
      <c r="H87" s="435">
        <f>_xll.cw_map("BR","10-ED-&gt;3-4230-6")</f>
        <v>0</v>
      </c>
      <c r="I87" s="505"/>
      <c r="J87" s="505"/>
      <c r="K87" s="518">
        <f t="shared" si="12"/>
        <v>0</v>
      </c>
      <c r="L87" s="441">
        <f>+'[1]EstExp 11-17'!$K$87</f>
        <v>0</v>
      </c>
    </row>
    <row r="88" spans="1:12" ht="12.75" customHeight="1" thickTop="1" thickBot="1" x14ac:dyDescent="0.25">
      <c r="A88" s="881" t="s">
        <v>883</v>
      </c>
      <c r="B88" s="516">
        <v>4240</v>
      </c>
      <c r="C88" s="413"/>
      <c r="D88" s="413"/>
      <c r="E88" s="436"/>
      <c r="F88" s="413"/>
      <c r="G88" s="413"/>
      <c r="H88" s="435">
        <f>_xll.cw_map("BR","10-ED-&gt;3-4240-6")</f>
        <v>0</v>
      </c>
      <c r="I88" s="505"/>
      <c r="J88" s="505"/>
      <c r="K88" s="518">
        <f t="shared" si="12"/>
        <v>0</v>
      </c>
      <c r="L88" s="441">
        <f>+'[1]EstExp 11-17'!$K$88</f>
        <v>0</v>
      </c>
    </row>
    <row r="89" spans="1:12" ht="12.75" customHeight="1" thickTop="1" thickBot="1" x14ac:dyDescent="0.25">
      <c r="A89" s="881" t="s">
        <v>815</v>
      </c>
      <c r="B89" s="516">
        <v>4270</v>
      </c>
      <c r="C89" s="413"/>
      <c r="D89" s="413"/>
      <c r="E89" s="436"/>
      <c r="F89" s="413"/>
      <c r="G89" s="413"/>
      <c r="H89" s="435">
        <f>_xll.cw_map("BR","10-ED-&gt;3-4270-6")</f>
        <v>0</v>
      </c>
      <c r="I89" s="505"/>
      <c r="J89" s="505"/>
      <c r="K89" s="518">
        <f t="shared" si="12"/>
        <v>0</v>
      </c>
      <c r="L89" s="441">
        <f>+'[1]EstExp 11-17'!$K$89</f>
        <v>0</v>
      </c>
    </row>
    <row r="90" spans="1:12" ht="12.75" customHeight="1" thickTop="1" thickBot="1" x14ac:dyDescent="0.25">
      <c r="A90" s="881" t="s">
        <v>798</v>
      </c>
      <c r="B90" s="516">
        <v>4280</v>
      </c>
      <c r="C90" s="413"/>
      <c r="D90" s="413"/>
      <c r="E90" s="436"/>
      <c r="F90" s="413"/>
      <c r="G90" s="413"/>
      <c r="H90" s="435">
        <f>_xll.cw_map("BR","10-ED-&gt;3-4280-6")</f>
        <v>0</v>
      </c>
      <c r="I90" s="505"/>
      <c r="J90" s="505"/>
      <c r="K90" s="518">
        <f t="shared" si="12"/>
        <v>0</v>
      </c>
      <c r="L90" s="441">
        <f>+'[1]EstExp 11-17'!$K$90</f>
        <v>0</v>
      </c>
    </row>
    <row r="91" spans="1:12" ht="12.75" customHeight="1" thickTop="1" thickBot="1" x14ac:dyDescent="0.25">
      <c r="A91" s="881" t="s">
        <v>799</v>
      </c>
      <c r="B91" s="516">
        <v>4290</v>
      </c>
      <c r="C91" s="413"/>
      <c r="D91" s="413"/>
      <c r="E91" s="436"/>
      <c r="F91" s="413"/>
      <c r="G91" s="413"/>
      <c r="H91" s="435">
        <f>_xll.cw_map("BR","10-ED-&gt;3-4290-6")</f>
        <v>0</v>
      </c>
      <c r="I91" s="505"/>
      <c r="J91" s="505"/>
      <c r="K91" s="518">
        <f t="shared" si="12"/>
        <v>0</v>
      </c>
      <c r="L91" s="441">
        <f>+'[1]EstExp 11-17'!$K$91</f>
        <v>0</v>
      </c>
    </row>
    <row r="92" spans="1:12" ht="23.25" customHeight="1" thickTop="1" thickBot="1" x14ac:dyDescent="0.25">
      <c r="A92" s="885" t="s">
        <v>1921</v>
      </c>
      <c r="B92" s="1806">
        <v>4200</v>
      </c>
      <c r="C92" s="413"/>
      <c r="D92" s="413"/>
      <c r="E92" s="436"/>
      <c r="F92" s="413"/>
      <c r="G92" s="413"/>
      <c r="H92" s="1059">
        <f>SUM(H85:H91)</f>
        <v>0</v>
      </c>
      <c r="I92" s="505"/>
      <c r="J92" s="505"/>
      <c r="K92" s="518">
        <f t="shared" si="12"/>
        <v>0</v>
      </c>
      <c r="L92" s="1059">
        <f>SUM(L85:L91)</f>
        <v>0</v>
      </c>
    </row>
    <row r="93" spans="1:12" ht="14.25" thickTop="1" thickBot="1" x14ac:dyDescent="0.25">
      <c r="A93" s="1803" t="s">
        <v>800</v>
      </c>
      <c r="B93" s="1804">
        <v>4310</v>
      </c>
      <c r="C93" s="413"/>
      <c r="D93" s="413"/>
      <c r="E93" s="436"/>
      <c r="F93" s="413"/>
      <c r="G93" s="413"/>
      <c r="H93" s="435">
        <f>_xll.cw_map("BR","10-ED-&gt;3-4310-6")</f>
        <v>0</v>
      </c>
      <c r="I93" s="505"/>
      <c r="J93" s="505"/>
      <c r="K93" s="518">
        <f t="shared" si="12"/>
        <v>0</v>
      </c>
      <c r="L93" s="441">
        <f>+'[1]EstExp 11-17'!$K$93</f>
        <v>0</v>
      </c>
    </row>
    <row r="94" spans="1:12" ht="12.75" customHeight="1" thickTop="1" thickBot="1" x14ac:dyDescent="0.25">
      <c r="A94" s="881" t="s">
        <v>801</v>
      </c>
      <c r="B94" s="516">
        <v>4320</v>
      </c>
      <c r="C94" s="413"/>
      <c r="D94" s="413"/>
      <c r="E94" s="436"/>
      <c r="F94" s="413"/>
      <c r="G94" s="413"/>
      <c r="H94" s="435">
        <f>_xll.cw_map("BR","10-ED-&gt;3-4320-6")</f>
        <v>0</v>
      </c>
      <c r="I94" s="505"/>
      <c r="J94" s="505"/>
      <c r="K94" s="518">
        <f t="shared" si="12"/>
        <v>0</v>
      </c>
      <c r="L94" s="441">
        <f>+'[1]EstExp 11-17'!$K$94</f>
        <v>0</v>
      </c>
    </row>
    <row r="95" spans="1:12" ht="15" customHeight="1" thickTop="1" thickBot="1" x14ac:dyDescent="0.25">
      <c r="A95" s="881" t="s">
        <v>1922</v>
      </c>
      <c r="B95" s="516">
        <v>4330</v>
      </c>
      <c r="C95" s="413"/>
      <c r="D95" s="413"/>
      <c r="E95" s="436"/>
      <c r="F95" s="413"/>
      <c r="G95" s="413"/>
      <c r="H95" s="435">
        <f>_xll.cw_map("BR","10-ED-&gt;3-4330-6")</f>
        <v>0</v>
      </c>
      <c r="I95" s="505"/>
      <c r="J95" s="505"/>
      <c r="K95" s="518">
        <f t="shared" si="12"/>
        <v>0</v>
      </c>
      <c r="L95" s="441">
        <f>+'[1]EstExp 11-17'!$K$95</f>
        <v>0</v>
      </c>
    </row>
    <row r="96" spans="1:12" ht="14.25" thickTop="1" thickBot="1" x14ac:dyDescent="0.25">
      <c r="A96" s="881" t="s">
        <v>802</v>
      </c>
      <c r="B96" s="516">
        <v>4340</v>
      </c>
      <c r="C96" s="413"/>
      <c r="D96" s="413"/>
      <c r="E96" s="436"/>
      <c r="F96" s="413"/>
      <c r="G96" s="413"/>
      <c r="H96" s="435">
        <f>_xll.cw_map("BR","10-ED-&gt;3-4340-6")</f>
        <v>0</v>
      </c>
      <c r="I96" s="505"/>
      <c r="J96" s="505"/>
      <c r="K96" s="518">
        <f t="shared" si="12"/>
        <v>0</v>
      </c>
      <c r="L96" s="441">
        <f>+'[1]EstExp 11-17'!$K$96</f>
        <v>0</v>
      </c>
    </row>
    <row r="97" spans="1:14" ht="12.75" customHeight="1" thickTop="1" thickBot="1" x14ac:dyDescent="0.25">
      <c r="A97" s="881" t="s">
        <v>881</v>
      </c>
      <c r="B97" s="516">
        <v>4370</v>
      </c>
      <c r="C97" s="413"/>
      <c r="D97" s="413"/>
      <c r="E97" s="436"/>
      <c r="F97" s="413"/>
      <c r="G97" s="413"/>
      <c r="H97" s="435">
        <f>_xll.cw_map("BR","10-ED-&gt;3-4370-6")</f>
        <v>0</v>
      </c>
      <c r="I97" s="505"/>
      <c r="J97" s="505"/>
      <c r="K97" s="518">
        <f t="shared" si="12"/>
        <v>0</v>
      </c>
      <c r="L97" s="441">
        <f>+'[1]EstExp 11-17'!$K$97</f>
        <v>0</v>
      </c>
    </row>
    <row r="98" spans="1:14" ht="14.25" thickTop="1" thickBot="1" x14ac:dyDescent="0.25">
      <c r="A98" s="881" t="s">
        <v>882</v>
      </c>
      <c r="B98" s="516">
        <v>4380</v>
      </c>
      <c r="C98" s="413"/>
      <c r="D98" s="413"/>
      <c r="E98" s="517"/>
      <c r="F98" s="413"/>
      <c r="G98" s="413"/>
      <c r="H98" s="435">
        <f>_xll.cw_map("BR","10-ED-&gt;3-4380-6")</f>
        <v>0</v>
      </c>
      <c r="I98" s="505"/>
      <c r="J98" s="505"/>
      <c r="K98" s="518">
        <f t="shared" si="12"/>
        <v>0</v>
      </c>
      <c r="L98" s="441">
        <f>+'[1]EstExp 11-17'!$K$98</f>
        <v>0</v>
      </c>
    </row>
    <row r="99" spans="1:14" ht="14.25" thickTop="1" thickBot="1" x14ac:dyDescent="0.25">
      <c r="A99" s="881" t="s">
        <v>431</v>
      </c>
      <c r="B99" s="516">
        <v>4390</v>
      </c>
      <c r="C99" s="413"/>
      <c r="D99" s="413"/>
      <c r="E99" s="805">
        <f>_xll.cw_map("BR","10-ED-&gt;3-4390-3")</f>
        <v>0</v>
      </c>
      <c r="F99" s="413"/>
      <c r="G99" s="413"/>
      <c r="H99" s="435">
        <f>_xll.cw_map("BR","10-ED-&gt;3-4390-6")</f>
        <v>0</v>
      </c>
      <c r="I99" s="505"/>
      <c r="J99" s="505"/>
      <c r="K99" s="518">
        <f>SUM(E99,H99)</f>
        <v>0</v>
      </c>
      <c r="L99" s="441">
        <f>+'[1]EstExp 11-17'!$K$99</f>
        <v>0</v>
      </c>
    </row>
    <row r="100" spans="1:14" ht="23.25" customHeight="1" thickTop="1" thickBot="1" x14ac:dyDescent="0.25">
      <c r="A100" s="882" t="s">
        <v>1919</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1923</v>
      </c>
      <c r="B101" s="520" t="s">
        <v>1105</v>
      </c>
      <c r="C101" s="413"/>
      <c r="D101" s="413"/>
      <c r="E101" s="428">
        <f>_xll.cw_map("BR","10-ED-&gt;3-4400-3")</f>
        <v>0</v>
      </c>
      <c r="F101" s="413"/>
      <c r="G101" s="413"/>
      <c r="H101" s="428">
        <f>_xll.cw_map("BR","10-ED-&gt;3-4400-6")</f>
        <v>0</v>
      </c>
      <c r="I101" s="505"/>
      <c r="J101" s="505"/>
      <c r="K101" s="1060">
        <f>SUM(C101:J101)</f>
        <v>0</v>
      </c>
      <c r="L101" s="441">
        <f>+'[1]EstExp 11-17'!$K$101</f>
        <v>0</v>
      </c>
    </row>
    <row r="102" spans="1:14" ht="12.75" customHeight="1" thickTop="1" thickBot="1" x14ac:dyDescent="0.25">
      <c r="A102" s="884" t="s">
        <v>1920</v>
      </c>
      <c r="B102" s="531">
        <v>4000</v>
      </c>
      <c r="C102" s="413"/>
      <c r="D102" s="413"/>
      <c r="E102" s="425">
        <f>SUM(E84,E92,E100,E101)</f>
        <v>230763</v>
      </c>
      <c r="F102" s="413"/>
      <c r="G102" s="413"/>
      <c r="H102" s="425">
        <f>SUM(H84,H92,H100,H101)</f>
        <v>1638813</v>
      </c>
      <c r="I102" s="505"/>
      <c r="J102" s="505"/>
      <c r="K102" s="425">
        <f>SUM(K84,K92,K100,K101)</f>
        <v>1869576</v>
      </c>
      <c r="L102" s="425">
        <f>SUM(L84,L92,L100,L101)</f>
        <v>2162735</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f>_xll.cw_map("BR","10-ED-&gt;3-5110-6")</f>
        <v>0</v>
      </c>
      <c r="I105" s="432"/>
      <c r="J105" s="432"/>
      <c r="K105" s="414">
        <f>H105</f>
        <v>0</v>
      </c>
      <c r="L105" s="412">
        <f>+'[1]EstExp 11-17'!$K$105</f>
        <v>0</v>
      </c>
      <c r="M105" s="900"/>
      <c r="N105" s="900"/>
    </row>
    <row r="106" spans="1:14" s="297" customFormat="1" x14ac:dyDescent="0.2">
      <c r="A106" s="1808" t="s">
        <v>92</v>
      </c>
      <c r="B106" s="267">
        <v>5120</v>
      </c>
      <c r="C106" s="413"/>
      <c r="D106" s="413"/>
      <c r="E106" s="413"/>
      <c r="F106" s="413"/>
      <c r="G106" s="413"/>
      <c r="H106" s="412">
        <f>_xll.cw_map("BR","10-ED-&gt;3-5120-6")</f>
        <v>0</v>
      </c>
      <c r="I106" s="432"/>
      <c r="J106" s="432"/>
      <c r="K106" s="414">
        <f>H106</f>
        <v>0</v>
      </c>
      <c r="L106" s="412">
        <f>+'[1]EstExp 11-17'!$K$106</f>
        <v>0</v>
      </c>
      <c r="M106" s="900"/>
      <c r="N106" s="900"/>
    </row>
    <row r="107" spans="1:14" s="297" customFormat="1" ht="12.75" customHeight="1" x14ac:dyDescent="0.2">
      <c r="A107" s="1808" t="s">
        <v>1390</v>
      </c>
      <c r="B107" s="267">
        <v>5130</v>
      </c>
      <c r="C107" s="413"/>
      <c r="D107" s="413"/>
      <c r="E107" s="413"/>
      <c r="F107" s="413"/>
      <c r="G107" s="413"/>
      <c r="H107" s="412">
        <f>_xll.cw_map("BR","10-ED-&gt;3-5130-6")</f>
        <v>0</v>
      </c>
      <c r="I107" s="432"/>
      <c r="J107" s="432"/>
      <c r="K107" s="414">
        <f>H107</f>
        <v>0</v>
      </c>
      <c r="L107" s="412">
        <f>+'[1]EstExp 11-17'!$K$107</f>
        <v>0</v>
      </c>
      <c r="M107" s="900"/>
      <c r="N107" s="900"/>
    </row>
    <row r="108" spans="1:14" s="297" customFormat="1" x14ac:dyDescent="0.2">
      <c r="A108" s="1808" t="s">
        <v>93</v>
      </c>
      <c r="B108" s="267" t="s">
        <v>691</v>
      </c>
      <c r="C108" s="413"/>
      <c r="D108" s="413"/>
      <c r="E108" s="413"/>
      <c r="F108" s="413"/>
      <c r="G108" s="413"/>
      <c r="H108" s="412">
        <f>_xll.cw_map("BR","10-ED-&gt;3-5140-6")</f>
        <v>0</v>
      </c>
      <c r="I108" s="432"/>
      <c r="J108" s="432"/>
      <c r="K108" s="414">
        <f>H108</f>
        <v>0</v>
      </c>
      <c r="L108" s="412">
        <f>+'[1]EstExp 11-17'!$K$108</f>
        <v>0</v>
      </c>
      <c r="M108" s="900"/>
      <c r="N108" s="900"/>
    </row>
    <row r="109" spans="1:14" s="297" customFormat="1" x14ac:dyDescent="0.2">
      <c r="A109" s="1808" t="s">
        <v>291</v>
      </c>
      <c r="B109" s="114">
        <v>5150</v>
      </c>
      <c r="C109" s="413"/>
      <c r="D109" s="413"/>
      <c r="E109" s="413"/>
      <c r="F109" s="413"/>
      <c r="G109" s="413"/>
      <c r="H109" s="412">
        <f>_xll.cw_map("BR","10-ED-&gt;3-5150-6")</f>
        <v>0</v>
      </c>
      <c r="I109" s="432"/>
      <c r="J109" s="432"/>
      <c r="K109" s="414">
        <f>H109</f>
        <v>0</v>
      </c>
      <c r="L109" s="412">
        <f>+'[1]EstExp 11-17'!$K$109</f>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f>_xll.cw_map("BR","10-ED-&gt;3-5200-6")</f>
        <v>0</v>
      </c>
      <c r="I111" s="432"/>
      <c r="J111" s="432"/>
      <c r="K111" s="1061">
        <f>H111</f>
        <v>0</v>
      </c>
      <c r="L111" s="805">
        <f>+'[1]EstExp 11-17'!$K$111</f>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f>+'[1]EstExp 11-17'!$K$113</f>
        <v>150000</v>
      </c>
      <c r="M113" s="902"/>
      <c r="N113" s="902"/>
    </row>
    <row r="114" spans="1:14" ht="12.75" customHeight="1" thickTop="1" thickBot="1" x14ac:dyDescent="0.25">
      <c r="A114" s="884" t="s">
        <v>51</v>
      </c>
      <c r="B114" s="514"/>
      <c r="C114" s="415">
        <f>SUM(C33,C74,C75,C102,C112,C113)</f>
        <v>67471991</v>
      </c>
      <c r="D114" s="415">
        <f t="shared" ref="D114:K114" si="13">SUM(D33,D74,D75,D102,D112,D113)</f>
        <v>13708419</v>
      </c>
      <c r="E114" s="415">
        <f t="shared" si="13"/>
        <v>7577861</v>
      </c>
      <c r="F114" s="415">
        <f t="shared" si="13"/>
        <v>3284005</v>
      </c>
      <c r="G114" s="415">
        <f t="shared" si="13"/>
        <v>174037</v>
      </c>
      <c r="H114" s="415">
        <f>SUM(H33,H74,H75,H102,H112,H113)</f>
        <v>4856868</v>
      </c>
      <c r="I114" s="415">
        <f t="shared" si="13"/>
        <v>821812</v>
      </c>
      <c r="J114" s="415">
        <f t="shared" si="13"/>
        <v>45291</v>
      </c>
      <c r="K114" s="415">
        <f t="shared" si="13"/>
        <v>97940284</v>
      </c>
      <c r="L114" s="415">
        <f>SUM(L33,L74,L75,L102,L112,L113)</f>
        <v>103225667</v>
      </c>
    </row>
    <row r="115" spans="1:14" ht="23.25" thickTop="1" x14ac:dyDescent="0.2">
      <c r="A115" s="1820" t="s">
        <v>1176</v>
      </c>
      <c r="B115" s="889"/>
      <c r="C115" s="416"/>
      <c r="D115" s="416"/>
      <c r="E115" s="416"/>
      <c r="F115" s="416"/>
      <c r="G115" s="416"/>
      <c r="H115" s="416"/>
      <c r="I115" s="416"/>
      <c r="J115" s="416"/>
      <c r="K115" s="439">
        <f>'Revenues 9-14'!C275-'Expenditures 15-22'!K114</f>
        <v>10227813</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32" t="s">
        <v>336</v>
      </c>
      <c r="B117" s="2233"/>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f>_xll.cw_map("BR","20-OM-&gt;3-2190-1")</f>
        <v>0</v>
      </c>
      <c r="D120" s="426">
        <f>_xll.cw_map("BR","20-OM-&gt;3-2190-2")</f>
        <v>0</v>
      </c>
      <c r="E120" s="426">
        <f>_xll.cw_map("BR","20-OM-&gt;3-2190-3")</f>
        <v>0</v>
      </c>
      <c r="F120" s="426">
        <f>_xll.cw_map("BR","20-OM-&gt;3-2190-4")</f>
        <v>0</v>
      </c>
      <c r="G120" s="426">
        <f>_xll.cw_map("BR","20-OM-&gt;3-2190-5")</f>
        <v>0</v>
      </c>
      <c r="H120" s="426">
        <f>_xll.cw_map("BR","20-OM-&gt;3-2190-6")</f>
        <v>0</v>
      </c>
      <c r="I120" s="441">
        <f>_xll.cw_map("BR","20-OM-&gt;3-2190-7")</f>
        <v>0</v>
      </c>
      <c r="J120" s="441">
        <f>_xll.cw_map("BR","20-OM-&gt;3-2190-8")</f>
        <v>0</v>
      </c>
      <c r="K120" s="414">
        <f>SUM(C120:J120)</f>
        <v>0</v>
      </c>
      <c r="L120" s="426">
        <f>+'[1]EstExp 11-17'!$K$120</f>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f>_xll.cw_map("BR","20-OM-&gt;3-2510-1")</f>
        <v>0</v>
      </c>
      <c r="D122" s="412">
        <f>_xll.cw_map("BR","20-OM-&gt;3-2510-2")</f>
        <v>0</v>
      </c>
      <c r="E122" s="412">
        <f>_xll.cw_map("BR","20-OM-&gt;3-2510-3")</f>
        <v>0</v>
      </c>
      <c r="F122" s="412">
        <f>_xll.cw_map("BR","20-OM-&gt;3-2510-4")</f>
        <v>0</v>
      </c>
      <c r="G122" s="412">
        <f>_xll.cw_map("BR","20-OM-&gt;3-2510-5")</f>
        <v>0</v>
      </c>
      <c r="H122" s="412">
        <f>_xll.cw_map("BR","20-OM-&gt;3-2510-6")</f>
        <v>0</v>
      </c>
      <c r="I122" s="435">
        <f>_xll.cw_map("BR","20-OM-&gt;3-2510-7")</f>
        <v>0</v>
      </c>
      <c r="J122" s="435">
        <f>_xll.cw_map("BR","20-OM-&gt;3-2510-8")</f>
        <v>0</v>
      </c>
      <c r="K122" s="415">
        <f>SUM(C122:J122)</f>
        <v>0</v>
      </c>
      <c r="L122" s="412">
        <f>+'[1]EstExp 11-17'!$K$122</f>
        <v>0</v>
      </c>
    </row>
    <row r="123" spans="1:14" ht="14.25" thickTop="1" thickBot="1" x14ac:dyDescent="0.25">
      <c r="A123" s="1808" t="s">
        <v>5</v>
      </c>
      <c r="B123" s="267">
        <v>2530</v>
      </c>
      <c r="C123" s="412">
        <f>_xll.cw_map("BR","20-OM-&gt;3-2530-1")</f>
        <v>0</v>
      </c>
      <c r="D123" s="412">
        <f>_xll.cw_map("BR","20-OM-&gt;3-2530-2")</f>
        <v>0</v>
      </c>
      <c r="E123" s="412">
        <f>_xll.cw_map("BR","20-OM-&gt;3-2530-3")</f>
        <v>0</v>
      </c>
      <c r="F123" s="412">
        <f>_xll.cw_map("BR","20-OM-&gt;3-2530-4")</f>
        <v>0</v>
      </c>
      <c r="G123" s="412">
        <f>_xll.cw_map("BR","20-OM-&gt;3-2530-5")</f>
        <v>0</v>
      </c>
      <c r="H123" s="412">
        <f>_xll.cw_map("BR","20-OM-&gt;3-2530-6")</f>
        <v>0</v>
      </c>
      <c r="I123" s="435">
        <f>_xll.cw_map("BR","20-OM-&gt;3-2530-7")</f>
        <v>0</v>
      </c>
      <c r="J123" s="435">
        <f>_xll.cw_map("BR","20-OM-&gt;3-2530-8")</f>
        <v>0</v>
      </c>
      <c r="K123" s="415">
        <f>SUM(C123:J123)</f>
        <v>0</v>
      </c>
      <c r="L123" s="412">
        <f>+'[1]EstExp 11-17'!$K$123</f>
        <v>0</v>
      </c>
    </row>
    <row r="124" spans="1:14" ht="14.25" thickTop="1" thickBot="1" x14ac:dyDescent="0.25">
      <c r="A124" s="1808" t="s">
        <v>221</v>
      </c>
      <c r="B124" s="267">
        <v>2540</v>
      </c>
      <c r="C124" s="412">
        <f>_xll.cw_map("BR","20-OM-&gt;3-2540-1")</f>
        <v>974053</v>
      </c>
      <c r="D124" s="412">
        <f>_xll.cw_map("BR","20-OM-&gt;3-2540-2")</f>
        <v>256726</v>
      </c>
      <c r="E124" s="412">
        <f>_xll.cw_map("BR","20-OM-&gt;3-2540-3")</f>
        <v>6614033</v>
      </c>
      <c r="F124" s="412">
        <f>_xll.cw_map("BR","20-OM-&gt;3-2540-4")</f>
        <v>1857665</v>
      </c>
      <c r="G124" s="412">
        <f>_xll.cw_map("BR","20-OM-&gt;3-2540-5")</f>
        <v>348114</v>
      </c>
      <c r="H124" s="412">
        <f>_xll.cw_map("BR","20-OM-&gt;3-2540-6")</f>
        <v>701</v>
      </c>
      <c r="I124" s="435">
        <f>_xll.cw_map("BR","20-OM-&gt;3-2540-7")</f>
        <v>97856</v>
      </c>
      <c r="J124" s="435">
        <f>_xll.cw_map("BR","20-OM-&gt;3-2540-8")</f>
        <v>0</v>
      </c>
      <c r="K124" s="415">
        <f>SUM(C124:J124)</f>
        <v>10149148</v>
      </c>
      <c r="L124" s="412">
        <f>+'[1]EstExp 11-17'!$K$124</f>
        <v>7968443</v>
      </c>
    </row>
    <row r="125" spans="1:14" ht="14.25" thickTop="1" thickBot="1" x14ac:dyDescent="0.25">
      <c r="A125" s="1808" t="s">
        <v>1128</v>
      </c>
      <c r="B125" s="267">
        <v>2550</v>
      </c>
      <c r="C125" s="412">
        <f>_xll.cw_map("BR","20-OM-&gt;3-2550-1")</f>
        <v>0</v>
      </c>
      <c r="D125" s="412">
        <f>_xll.cw_map("BR","20-OM-&gt;3-2550-2")</f>
        <v>0</v>
      </c>
      <c r="E125" s="412">
        <f>_xll.cw_map("BR","20-OM-&gt;3-2550-3")</f>
        <v>0</v>
      </c>
      <c r="F125" s="412">
        <f>_xll.cw_map("BR","20-OM-&gt;3-2550-4")</f>
        <v>0</v>
      </c>
      <c r="G125" s="412">
        <f>_xll.cw_map("BR","20-OM-&gt;3-2550-5")</f>
        <v>0</v>
      </c>
      <c r="H125" s="412">
        <f>_xll.cw_map("BR","20-OM-&gt;3-2550-6")</f>
        <v>0</v>
      </c>
      <c r="I125" s="435">
        <f>_xll.cw_map("BR","20-OM-&gt;3-2550-7")</f>
        <v>0</v>
      </c>
      <c r="J125" s="435">
        <f>_xll.cw_map("BR","20-OM-&gt;3-2550-8")</f>
        <v>0</v>
      </c>
      <c r="K125" s="415">
        <f>SUM(C125:J125)</f>
        <v>0</v>
      </c>
      <c r="L125" s="412">
        <f>+'[1]EstExp 11-17'!$K$125</f>
        <v>0</v>
      </c>
    </row>
    <row r="126" spans="1:14" ht="14.25" thickTop="1" thickBot="1" x14ac:dyDescent="0.25">
      <c r="A126" s="1808" t="s">
        <v>107</v>
      </c>
      <c r="B126" s="267">
        <v>2560</v>
      </c>
      <c r="C126" s="431"/>
      <c r="D126" s="431"/>
      <c r="E126" s="431"/>
      <c r="F126" s="431"/>
      <c r="G126" s="412">
        <f>_xll.cw_map("BR","20-OM-&gt;3-2560-5")</f>
        <v>0</v>
      </c>
      <c r="H126" s="431"/>
      <c r="I126" s="689">
        <f>_xll.cw_map("BR","20-OM-&gt;3-2560-7")</f>
        <v>0</v>
      </c>
      <c r="J126" s="413"/>
      <c r="K126" s="415">
        <f>SUM(C126:J126)</f>
        <v>0</v>
      </c>
      <c r="L126" s="412">
        <f>+'[1]EstExp 11-17'!$K$126</f>
        <v>0</v>
      </c>
    </row>
    <row r="127" spans="1:14" ht="12.75" customHeight="1" thickTop="1" thickBot="1" x14ac:dyDescent="0.25">
      <c r="A127" s="884" t="s">
        <v>834</v>
      </c>
      <c r="B127" s="467" t="s">
        <v>36</v>
      </c>
      <c r="C127" s="415">
        <f>SUM(C122:C126)</f>
        <v>974053</v>
      </c>
      <c r="D127" s="415">
        <f t="shared" ref="D127:L127" si="14">SUM(D122:D126)</f>
        <v>256726</v>
      </c>
      <c r="E127" s="415">
        <f t="shared" si="14"/>
        <v>6614033</v>
      </c>
      <c r="F127" s="415">
        <f t="shared" si="14"/>
        <v>1857665</v>
      </c>
      <c r="G127" s="415">
        <f t="shared" si="14"/>
        <v>348114</v>
      </c>
      <c r="H127" s="415">
        <f t="shared" si="14"/>
        <v>701</v>
      </c>
      <c r="I127" s="415">
        <f t="shared" si="14"/>
        <v>97856</v>
      </c>
      <c r="J127" s="415">
        <f t="shared" si="14"/>
        <v>0</v>
      </c>
      <c r="K127" s="415">
        <f t="shared" si="14"/>
        <v>10149148</v>
      </c>
      <c r="L127" s="415">
        <f t="shared" si="14"/>
        <v>7968443</v>
      </c>
    </row>
    <row r="128" spans="1:14" ht="12.75" customHeight="1" thickTop="1" thickBot="1" x14ac:dyDescent="0.25">
      <c r="A128" s="880" t="s">
        <v>1155</v>
      </c>
      <c r="B128" s="1078" t="s">
        <v>672</v>
      </c>
      <c r="C128" s="424">
        <f>_xll.cw_map("BR","20-OM-&gt;3-2900-1")</f>
        <v>0</v>
      </c>
      <c r="D128" s="424">
        <f>_xll.cw_map("BR","20-OM-&gt;3-2900-2")</f>
        <v>0</v>
      </c>
      <c r="E128" s="424">
        <f>_xll.cw_map("BR","20-OM-&gt;3-2900-3")</f>
        <v>0</v>
      </c>
      <c r="F128" s="424">
        <f>_xll.cw_map("BR","20-OM-&gt;3-2900-4")</f>
        <v>0</v>
      </c>
      <c r="G128" s="424">
        <f>_xll.cw_map("BR","20-OM-&gt;3-2900-5")</f>
        <v>0</v>
      </c>
      <c r="H128" s="424">
        <f>_xll.cw_map("BR","20-OM-&gt;3-2900-6")</f>
        <v>0</v>
      </c>
      <c r="I128" s="428">
        <f>_xll.cw_map("BR","20-OM-&gt;3-2900-7")</f>
        <v>0</v>
      </c>
      <c r="J128" s="428">
        <f>_xll.cw_map("BR","20-OM-&gt;3-2900-8")</f>
        <v>0</v>
      </c>
      <c r="K128" s="429">
        <f>SUM(C128:J128)</f>
        <v>0</v>
      </c>
      <c r="L128" s="424">
        <f>+'[1]EstExp 11-17'!$K$128</f>
        <v>0</v>
      </c>
    </row>
    <row r="129" spans="1:14" ht="12.75" customHeight="1" thickTop="1" thickBot="1" x14ac:dyDescent="0.25">
      <c r="A129" s="1858" t="s">
        <v>971</v>
      </c>
      <c r="B129" s="1802" t="s">
        <v>667</v>
      </c>
      <c r="C129" s="425">
        <f>SUM(C120,C127,C128)</f>
        <v>974053</v>
      </c>
      <c r="D129" s="425">
        <f t="shared" ref="D129:L129" si="15">SUM(D120,D127,D128)</f>
        <v>256726</v>
      </c>
      <c r="E129" s="425">
        <f t="shared" si="15"/>
        <v>6614033</v>
      </c>
      <c r="F129" s="425">
        <f t="shared" si="15"/>
        <v>1857665</v>
      </c>
      <c r="G129" s="425">
        <f t="shared" si="15"/>
        <v>348114</v>
      </c>
      <c r="H129" s="425">
        <f t="shared" si="15"/>
        <v>701</v>
      </c>
      <c r="I129" s="425">
        <f t="shared" si="15"/>
        <v>97856</v>
      </c>
      <c r="J129" s="425">
        <f t="shared" si="15"/>
        <v>0</v>
      </c>
      <c r="K129" s="425">
        <f t="shared" si="15"/>
        <v>10149148</v>
      </c>
      <c r="L129" s="425">
        <f t="shared" si="15"/>
        <v>7968443</v>
      </c>
    </row>
    <row r="130" spans="1:14" ht="18" customHeight="1" thickTop="1" thickBot="1" x14ac:dyDescent="0.25">
      <c r="A130" s="1807" t="s">
        <v>1224</v>
      </c>
      <c r="B130" s="1801" t="s">
        <v>673</v>
      </c>
      <c r="C130" s="424">
        <f>_xll.cw_map("BR","20-OM-&gt;3-3000-1")</f>
        <v>29497</v>
      </c>
      <c r="D130" s="424">
        <f>_xll.cw_map("BR","20-OM-&gt;3-3000-2")</f>
        <v>0</v>
      </c>
      <c r="E130" s="424">
        <f>_xll.cw_map("BR","20-OM-&gt;3-3000-3")</f>
        <v>4623</v>
      </c>
      <c r="F130" s="424">
        <f>_xll.cw_map("BR","20-OM-&gt;3-3000-4")</f>
        <v>2925</v>
      </c>
      <c r="G130" s="424">
        <f>_xll.cw_map("BR","20-OM-&gt;3-3000-5")</f>
        <v>0</v>
      </c>
      <c r="H130" s="424">
        <f>_xll.cw_map("BR","20-OM-&gt;3-3000-6")</f>
        <v>0</v>
      </c>
      <c r="I130" s="428">
        <f>_xll.cw_map("BR","20-OM-&gt;3-3000-7")</f>
        <v>0</v>
      </c>
      <c r="J130" s="428">
        <f>_xll.cw_map("BR","20-OM-&gt;3-3000-8")</f>
        <v>0</v>
      </c>
      <c r="K130" s="415">
        <f>SUM(C130:J130)</f>
        <v>37045</v>
      </c>
      <c r="L130" s="424">
        <f>+'[1]EstExp 11-17'!$K$130</f>
        <v>4320891</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f>_xll.cw_map("BR","20-OM-&gt;3-4120-3")</f>
        <v>0</v>
      </c>
      <c r="F133" s="413"/>
      <c r="G133" s="413"/>
      <c r="H133" s="1860">
        <f>_xll.cw_map("BR","20-OM-&gt;3-4120-6")</f>
        <v>0</v>
      </c>
      <c r="I133" s="505"/>
      <c r="J133" s="413"/>
      <c r="K133" s="420">
        <f>SUM(E133,H133)</f>
        <v>0</v>
      </c>
      <c r="L133" s="1860">
        <f>+'[1]EstExp 11-17'!$K$133</f>
        <v>0</v>
      </c>
    </row>
    <row r="134" spans="1:14" x14ac:dyDescent="0.2">
      <c r="A134" s="1808" t="s">
        <v>811</v>
      </c>
      <c r="B134" s="267">
        <v>4140</v>
      </c>
      <c r="C134" s="413"/>
      <c r="D134" s="413"/>
      <c r="E134" s="435">
        <f>_xll.cw_map("BR","20-OM-&gt;3-4140-3")</f>
        <v>0</v>
      </c>
      <c r="F134" s="413"/>
      <c r="G134" s="413"/>
      <c r="H134" s="412">
        <f>_xll.cw_map("BR","20-OM-&gt;3-4140-6")</f>
        <v>0</v>
      </c>
      <c r="I134" s="505"/>
      <c r="J134" s="413"/>
      <c r="K134" s="420">
        <f>SUM(E134,H134)</f>
        <v>0</v>
      </c>
      <c r="L134" s="412">
        <f>+'[1]EstExp 11-17'!$K$134</f>
        <v>0</v>
      </c>
    </row>
    <row r="135" spans="1:14" ht="22.5" x14ac:dyDescent="0.2">
      <c r="A135" s="1814" t="s">
        <v>1309</v>
      </c>
      <c r="B135" s="114">
        <v>4190</v>
      </c>
      <c r="C135" s="413"/>
      <c r="D135" s="413"/>
      <c r="E135" s="435">
        <f>_xll.cw_map("BR","20-OM-&gt;3-4190-3")</f>
        <v>0</v>
      </c>
      <c r="F135" s="413"/>
      <c r="G135" s="413"/>
      <c r="H135" s="412">
        <f>_xll.cw_map("BR","20-OM-&gt;3-4190-6")</f>
        <v>0</v>
      </c>
      <c r="I135" s="505"/>
      <c r="J135" s="413"/>
      <c r="K135" s="420">
        <f>SUM(E135,H135)</f>
        <v>0</v>
      </c>
      <c r="L135" s="412">
        <f>+'[1]EstExp 11-17'!$K$135</f>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6" t="s">
        <v>100</v>
      </c>
      <c r="B137" s="520" t="s">
        <v>1105</v>
      </c>
      <c r="C137" s="413"/>
      <c r="D137" s="413"/>
      <c r="E137" s="413"/>
      <c r="F137" s="413"/>
      <c r="G137" s="413"/>
      <c r="H137" s="424">
        <f>_xll.cw_map("BR","20-OM-&gt;3-4400-6")</f>
        <v>0</v>
      </c>
      <c r="I137" s="505"/>
      <c r="J137" s="413"/>
      <c r="K137" s="420">
        <f>SUM(E137,H137)</f>
        <v>0</v>
      </c>
      <c r="L137" s="424">
        <f>+'[1]EstExp 11-17'!$K$137</f>
        <v>0</v>
      </c>
    </row>
    <row r="138" spans="1:14" ht="12.75" customHeight="1" thickTop="1" thickBot="1" x14ac:dyDescent="0.25">
      <c r="A138" s="884" t="s">
        <v>1920</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f>_xll.cw_map("BR","20-OM-&gt;3-5110-6")</f>
        <v>0</v>
      </c>
      <c r="I141" s="432"/>
      <c r="J141" s="413"/>
      <c r="K141" s="420">
        <f>SUM(H141)</f>
        <v>0</v>
      </c>
      <c r="L141" s="1860">
        <f>+'[1]EstExp 11-17'!$K$141</f>
        <v>0</v>
      </c>
    </row>
    <row r="142" spans="1:14" x14ac:dyDescent="0.2">
      <c r="A142" s="1808" t="s">
        <v>92</v>
      </c>
      <c r="B142" s="267">
        <v>5120</v>
      </c>
      <c r="C142" s="413"/>
      <c r="D142" s="413"/>
      <c r="E142" s="413"/>
      <c r="F142" s="413"/>
      <c r="G142" s="413"/>
      <c r="H142" s="412">
        <f>_xll.cw_map("BR","20-OM-&gt;3-5120-6")</f>
        <v>0</v>
      </c>
      <c r="I142" s="432"/>
      <c r="J142" s="413"/>
      <c r="K142" s="420">
        <f>SUM(H142)</f>
        <v>0</v>
      </c>
      <c r="L142" s="412">
        <f>+'[1]EstExp 11-17'!$K$142</f>
        <v>0</v>
      </c>
    </row>
    <row r="143" spans="1:14" ht="12.75" customHeight="1" x14ac:dyDescent="0.2">
      <c r="A143" s="1808" t="s">
        <v>1390</v>
      </c>
      <c r="B143" s="114" t="s">
        <v>720</v>
      </c>
      <c r="C143" s="413"/>
      <c r="D143" s="413"/>
      <c r="E143" s="413"/>
      <c r="F143" s="413"/>
      <c r="G143" s="413"/>
      <c r="H143" s="412">
        <f>_xll.cw_map("BR","20-OM-&gt;3-5130-6")</f>
        <v>0</v>
      </c>
      <c r="I143" s="432"/>
      <c r="J143" s="413"/>
      <c r="K143" s="420">
        <f>SUM(H143)</f>
        <v>0</v>
      </c>
      <c r="L143" s="412">
        <f>+'[1]EstExp 11-17'!$K$143</f>
        <v>0</v>
      </c>
    </row>
    <row r="144" spans="1:14" x14ac:dyDescent="0.2">
      <c r="A144" s="1808" t="s">
        <v>93</v>
      </c>
      <c r="B144" s="267" t="s">
        <v>691</v>
      </c>
      <c r="C144" s="413"/>
      <c r="D144" s="413"/>
      <c r="E144" s="413"/>
      <c r="F144" s="413"/>
      <c r="G144" s="413"/>
      <c r="H144" s="412">
        <f>_xll.cw_map("BR","20-OM-&gt;3-5140-6")</f>
        <v>0</v>
      </c>
      <c r="I144" s="432"/>
      <c r="J144" s="413"/>
      <c r="K144" s="420">
        <f>SUM(H144)</f>
        <v>0</v>
      </c>
      <c r="L144" s="412">
        <f>+'[1]EstExp 11-17'!$K$144</f>
        <v>0</v>
      </c>
    </row>
    <row r="145" spans="1:14" ht="12.75" customHeight="1" x14ac:dyDescent="0.2">
      <c r="A145" s="1808" t="s">
        <v>722</v>
      </c>
      <c r="B145" s="267" t="s">
        <v>721</v>
      </c>
      <c r="C145" s="413"/>
      <c r="D145" s="413"/>
      <c r="E145" s="413"/>
      <c r="F145" s="413"/>
      <c r="G145" s="413"/>
      <c r="H145" s="412">
        <f>_xll.cw_map("BR","20-OM-&gt;3-5150-6")</f>
        <v>0</v>
      </c>
      <c r="I145" s="432"/>
      <c r="J145" s="413"/>
      <c r="K145" s="420">
        <f>SUM(H145)</f>
        <v>0</v>
      </c>
      <c r="L145" s="412">
        <f>+'[1]EstExp 11-17'!$K$145</f>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f>_xll.cw_map("BR","20-OM-&gt;3-5200-6")</f>
        <v>0</v>
      </c>
      <c r="I147" s="432"/>
      <c r="J147" s="413"/>
      <c r="K147" s="420">
        <f>SUM(H147)</f>
        <v>0</v>
      </c>
      <c r="L147" s="688">
        <f>+'[1]EstExp 11-17'!$K$147</f>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f>+'[1]EstExp 11-17'!$K$149</f>
        <v>100000</v>
      </c>
    </row>
    <row r="150" spans="1:14" ht="12.75" customHeight="1" thickTop="1" thickBot="1" x14ac:dyDescent="0.25">
      <c r="A150" s="2243" t="s">
        <v>723</v>
      </c>
      <c r="B150" s="2244"/>
      <c r="C150" s="415">
        <f>SUM(C129,C130,C138,C148,C149)</f>
        <v>1003550</v>
      </c>
      <c r="D150" s="415">
        <f t="shared" ref="D150:K150" si="16">SUM(D129,D130,D138,D148,D149)</f>
        <v>256726</v>
      </c>
      <c r="E150" s="415">
        <f t="shared" si="16"/>
        <v>6618656</v>
      </c>
      <c r="F150" s="415">
        <f t="shared" si="16"/>
        <v>1860590</v>
      </c>
      <c r="G150" s="415">
        <f t="shared" si="16"/>
        <v>348114</v>
      </c>
      <c r="H150" s="415">
        <f t="shared" si="16"/>
        <v>701</v>
      </c>
      <c r="I150" s="415">
        <f t="shared" si="16"/>
        <v>97856</v>
      </c>
      <c r="J150" s="415">
        <f t="shared" si="16"/>
        <v>0</v>
      </c>
      <c r="K150" s="415">
        <f t="shared" si="16"/>
        <v>10186193</v>
      </c>
      <c r="L150" s="415">
        <f>SUM(L129,L130,L138,L148,L149)</f>
        <v>12389334</v>
      </c>
    </row>
    <row r="151" spans="1:14" ht="12.75" customHeight="1" thickTop="1" x14ac:dyDescent="0.2">
      <c r="A151" s="2239" t="s">
        <v>1402</v>
      </c>
      <c r="B151" s="2240"/>
      <c r="C151" s="416"/>
      <c r="D151" s="416"/>
      <c r="E151" s="416"/>
      <c r="F151" s="416"/>
      <c r="G151" s="416"/>
      <c r="H151" s="416"/>
      <c r="I151" s="416"/>
      <c r="J151" s="413"/>
      <c r="K151" s="439">
        <f>'Revenues 9-14'!D275-'Expenditures 15-22'!K150</f>
        <v>10664147</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32" t="s">
        <v>724</v>
      </c>
      <c r="B153" s="2089"/>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f>_xll.cw_map("BR","30-DS-&gt;3-4110-6")+_xll.cw_map("BR","30-DS-&gt;3-4120-6")+_xll.cw_map("BR","30-DS-&gt;3-4130-6")+_xll.cw_map("BR","30-DS-&gt;3-4140-6")+_xll.cw_map("BR","30-DS-&gt;3-4170-6")+_xll.cw_map("BR","30-DS-&gt;3-4190-6")+_xll.cw_map("BR","30-DS-&gt;3-4200-6")+_xll.cw_map("BR","30-DS-&gt;3-4210-6")+_xll.cw_map("BR","30-DS-&gt;3-4220-6")+_xll.cw_map("BR","30-DS-&gt;3-4230-6")+_xll.cw_map("BR","30-DS-&gt;3-4240-6")+_xll.cw_map("BR","30-DS-&gt;3-4270-6")+_xll.cw_map("BR","30-DS-&gt;3-4280-6")+_xll.cw_map("BR","30-DS-&gt;3-4290-6")+_xll.cw_map("BR","30-DS-&gt;3-4310-6")+_xll.cw_map("BR","30-DS-&gt;3-4320-6")+_xll.cw_map("BR","30-DS-&gt;3-4330-6")+_xll.cw_map("BR","30-DS-&gt;3-4340-6")+_xll.cw_map("BR","30-DS-&gt;3-4370-6")+_xll.cw_map("BR","30-DS-&gt;3-4380-6")+_xll.cw_map("BR","30-DS-&gt;3-4390-6")+_xll.cw_map("BR","30-DS-&gt;3-4400-6")</f>
        <v>0</v>
      </c>
      <c r="I154" s="413"/>
      <c r="J154" s="413"/>
      <c r="K154" s="518">
        <f>SUM(H154)</f>
        <v>0</v>
      </c>
      <c r="L154" s="805">
        <f>+'[1]EstExp 11-17'!$K$154</f>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f>_xll.cw_map("BR","30-DS-&gt;3-5110-6")</f>
        <v>0</v>
      </c>
      <c r="I157" s="413"/>
      <c r="J157" s="413"/>
      <c r="K157" s="414">
        <f>SUM(C157:J157)</f>
        <v>0</v>
      </c>
      <c r="L157" s="412">
        <f>+'[1]EstExp 11-17'!$K$157</f>
        <v>0</v>
      </c>
    </row>
    <row r="158" spans="1:14" x14ac:dyDescent="0.2">
      <c r="A158" s="1808" t="s">
        <v>92</v>
      </c>
      <c r="B158" s="267">
        <v>5120</v>
      </c>
      <c r="C158" s="413"/>
      <c r="D158" s="413"/>
      <c r="E158" s="413"/>
      <c r="F158" s="413"/>
      <c r="G158" s="413"/>
      <c r="H158" s="412">
        <f>_xll.cw_map("BR","30-DS-&gt;3-5120-6")</f>
        <v>0</v>
      </c>
      <c r="I158" s="413"/>
      <c r="J158" s="413"/>
      <c r="K158" s="414">
        <f>SUM(C158:J158)</f>
        <v>0</v>
      </c>
      <c r="L158" s="412">
        <f>+'[1]EstExp 11-17'!$K$158</f>
        <v>0</v>
      </c>
    </row>
    <row r="159" spans="1:14" ht="12.75" customHeight="1" x14ac:dyDescent="0.2">
      <c r="A159" s="1808" t="s">
        <v>1390</v>
      </c>
      <c r="B159" s="267" t="s">
        <v>720</v>
      </c>
      <c r="C159" s="413"/>
      <c r="D159" s="413"/>
      <c r="E159" s="413"/>
      <c r="F159" s="413"/>
      <c r="G159" s="413"/>
      <c r="H159" s="412">
        <f>_xll.cw_map("BR","30-DS-&gt;3-5130-6")</f>
        <v>0</v>
      </c>
      <c r="I159" s="413"/>
      <c r="J159" s="413"/>
      <c r="K159" s="414">
        <f>SUM(C159:J159)</f>
        <v>0</v>
      </c>
      <c r="L159" s="412">
        <f>+'[1]EstExp 11-17'!$K$159</f>
        <v>0</v>
      </c>
    </row>
    <row r="160" spans="1:14" x14ac:dyDescent="0.2">
      <c r="A160" s="1808" t="s">
        <v>93</v>
      </c>
      <c r="B160" s="114" t="s">
        <v>691</v>
      </c>
      <c r="C160" s="413"/>
      <c r="D160" s="413"/>
      <c r="E160" s="413"/>
      <c r="F160" s="413"/>
      <c r="G160" s="413"/>
      <c r="H160" s="412">
        <f>_xll.cw_map("BR","30-DS-&gt;3-5140-6")</f>
        <v>0</v>
      </c>
      <c r="I160" s="413"/>
      <c r="J160" s="413"/>
      <c r="K160" s="414">
        <f>SUM(C160:J160)</f>
        <v>0</v>
      </c>
      <c r="L160" s="412">
        <f>+'[1]EstExp 11-17'!$K$160</f>
        <v>0</v>
      </c>
    </row>
    <row r="161" spans="1:14" ht="12.75" customHeight="1" x14ac:dyDescent="0.2">
      <c r="A161" s="1808" t="s">
        <v>722</v>
      </c>
      <c r="B161" s="267" t="s">
        <v>721</v>
      </c>
      <c r="C161" s="413"/>
      <c r="D161" s="413"/>
      <c r="E161" s="413"/>
      <c r="F161" s="413"/>
      <c r="G161" s="413"/>
      <c r="H161" s="412">
        <f>_xll.cw_map("BR","30-DS-&gt;3-5150-6")</f>
        <v>0</v>
      </c>
      <c r="I161" s="413"/>
      <c r="J161" s="413"/>
      <c r="K161" s="414">
        <f>SUM(C161:J161)</f>
        <v>0</v>
      </c>
      <c r="L161" s="412">
        <f>+'[1]EstExp 11-17'!$K$161</f>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f>_xll.cw_map("BR","30-DS-&gt;3-5200-6")</f>
        <v>5756723</v>
      </c>
      <c r="I163" s="413"/>
      <c r="J163" s="413"/>
      <c r="K163" s="414">
        <f>SUM(C163:H163)</f>
        <v>5756723</v>
      </c>
      <c r="L163" s="424">
        <f>+'[1]EstExp 11-17'!$K$163</f>
        <v>5755998</v>
      </c>
    </row>
    <row r="164" spans="1:14" ht="33.75" customHeight="1" thickTop="1" thickBot="1" x14ac:dyDescent="0.25">
      <c r="A164" s="1828" t="s">
        <v>293</v>
      </c>
      <c r="B164" s="534" t="s">
        <v>32</v>
      </c>
      <c r="C164" s="413"/>
      <c r="D164" s="413"/>
      <c r="E164" s="413"/>
      <c r="F164" s="413"/>
      <c r="G164" s="413"/>
      <c r="H164" s="424">
        <f>_xll.cw_map("BR","30-DS-&gt;3-5300-6")</f>
        <v>5399506</v>
      </c>
      <c r="I164" s="413"/>
      <c r="J164" s="413"/>
      <c r="K164" s="414">
        <f>SUM(C164:J164)</f>
        <v>5399506</v>
      </c>
      <c r="L164" s="424">
        <f>+'[1]EstExp 11-17'!$K$164</f>
        <v>5385000</v>
      </c>
    </row>
    <row r="165" spans="1:14" ht="13.5" customHeight="1" thickTop="1" thickBot="1" x14ac:dyDescent="0.25">
      <c r="A165" s="1812" t="s">
        <v>884</v>
      </c>
      <c r="B165" s="535" t="s">
        <v>88</v>
      </c>
      <c r="C165" s="413"/>
      <c r="D165" s="413"/>
      <c r="E165" s="426">
        <f>_xll.cw_map("BR","30-DS-&gt;3-5400-3")</f>
        <v>2317</v>
      </c>
      <c r="F165" s="413"/>
      <c r="G165" s="413"/>
      <c r="H165" s="424">
        <f>_xll.cw_map("BR","30-DS-&gt;3-5400-6")</f>
        <v>0</v>
      </c>
      <c r="I165" s="505"/>
      <c r="J165" s="413"/>
      <c r="K165" s="414">
        <f>SUM(C165:J165)</f>
        <v>2317</v>
      </c>
      <c r="L165" s="424">
        <f>+'[1]EstExp 11-17'!$K$165</f>
        <v>1500</v>
      </c>
    </row>
    <row r="166" spans="1:14" ht="12.75" customHeight="1" thickTop="1" thickBot="1" x14ac:dyDescent="0.25">
      <c r="A166" s="884" t="s">
        <v>742</v>
      </c>
      <c r="B166" s="467" t="s">
        <v>581</v>
      </c>
      <c r="C166" s="413"/>
      <c r="D166" s="413"/>
      <c r="E166" s="427">
        <f>SUM(E162,E163,E164,E165)</f>
        <v>2317</v>
      </c>
      <c r="F166" s="413"/>
      <c r="G166" s="413"/>
      <c r="H166" s="425">
        <f>SUM(H162,H163,H164,H165)</f>
        <v>11156229</v>
      </c>
      <c r="I166" s="436"/>
      <c r="J166" s="413"/>
      <c r="K166" s="425">
        <f>SUM(K162,K163,K164,K165)</f>
        <v>11158546</v>
      </c>
      <c r="L166" s="425">
        <f>SUM(L162,L163,L164,L165)</f>
        <v>11142498</v>
      </c>
    </row>
    <row r="167" spans="1:14" ht="18" customHeight="1" thickTop="1" thickBot="1" x14ac:dyDescent="0.25">
      <c r="A167" s="1853" t="s">
        <v>89</v>
      </c>
      <c r="B167" s="1801" t="s">
        <v>1028</v>
      </c>
      <c r="C167" s="413"/>
      <c r="D167" s="413"/>
      <c r="E167" s="417"/>
      <c r="F167" s="413"/>
      <c r="G167" s="413"/>
      <c r="H167" s="419"/>
      <c r="I167" s="436"/>
      <c r="J167" s="413"/>
      <c r="K167" s="417"/>
      <c r="L167" s="424">
        <f>+'[1]EstExp 11-17'!$K$167</f>
        <v>0</v>
      </c>
    </row>
    <row r="168" spans="1:14" ht="12.75" customHeight="1" thickTop="1" thickBot="1" x14ac:dyDescent="0.25">
      <c r="A168" s="1851" t="s">
        <v>94</v>
      </c>
      <c r="B168" s="1852"/>
      <c r="C168" s="413"/>
      <c r="D168" s="413"/>
      <c r="E168" s="425">
        <f>SUM(E154,E166,E167)</f>
        <v>2317</v>
      </c>
      <c r="F168" s="413"/>
      <c r="G168" s="413"/>
      <c r="H168" s="425">
        <f>SUM(H154,H166,H167)</f>
        <v>11156229</v>
      </c>
      <c r="I168" s="436"/>
      <c r="J168" s="413"/>
      <c r="K168" s="425">
        <f>SUM(K154,K166,K167)</f>
        <v>11158546</v>
      </c>
      <c r="L168" s="425">
        <f>SUM(L154,L166,L167)</f>
        <v>11142498</v>
      </c>
    </row>
    <row r="169" spans="1:14" ht="23.25" thickTop="1" x14ac:dyDescent="0.2">
      <c r="A169" s="1820" t="s">
        <v>1176</v>
      </c>
      <c r="B169" s="466"/>
      <c r="C169" s="413"/>
      <c r="D169" s="413"/>
      <c r="E169" s="413"/>
      <c r="F169" s="413"/>
      <c r="G169" s="413"/>
      <c r="H169" s="416"/>
      <c r="I169" s="413"/>
      <c r="J169" s="413"/>
      <c r="K169" s="439">
        <f>'Revenues 9-14'!E275-'Expenditures 15-22'!K168</f>
        <v>-4923103</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f>_xll.cw_map("BR","40-TRANS-&gt;3-2190-1")</f>
        <v>0</v>
      </c>
      <c r="D174" s="426">
        <f>_xll.cw_map("BR","40-TRANS-&gt;3-2190-2")</f>
        <v>0</v>
      </c>
      <c r="E174" s="426">
        <f>_xll.cw_map("BR","40-TRANS-&gt;3-2190-3")</f>
        <v>0</v>
      </c>
      <c r="F174" s="426">
        <f>_xll.cw_map("BR","40-TRANS-&gt;3-2190-4")</f>
        <v>0</v>
      </c>
      <c r="G174" s="426">
        <f>_xll.cw_map("BR","40-TRANS-&gt;3-2190-5")</f>
        <v>0</v>
      </c>
      <c r="H174" s="426">
        <f>_xll.cw_map("BR","40-TRANS-&gt;3-2190-6")</f>
        <v>0</v>
      </c>
      <c r="I174" s="441">
        <f>_xll.cw_map("BR","40-TRANS-&gt;3-2190-7")</f>
        <v>0</v>
      </c>
      <c r="J174" s="441">
        <f>_xll.cw_map("BR","40-TRANS-&gt;3-2190-8")</f>
        <v>0</v>
      </c>
      <c r="K174" s="414">
        <f>SUM(C174:J174)</f>
        <v>0</v>
      </c>
      <c r="L174" s="426">
        <f>+'[1]EstExp 11-17'!$K$174</f>
        <v>27603</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f>_xll.cw_map("BR","40-TRANS-&gt;3-2550-1")</f>
        <v>74027</v>
      </c>
      <c r="D176" s="426">
        <f>_xll.cw_map("BR","40-TRANS-&gt;3-2550-2")</f>
        <v>38955</v>
      </c>
      <c r="E176" s="426">
        <f>_xll.cw_map("BR","40-TRANS-&gt;3-2550-3")</f>
        <v>4138899</v>
      </c>
      <c r="F176" s="426">
        <f>_xll.cw_map("BR","40-TRANS-&gt;3-2550-4")</f>
        <v>190618</v>
      </c>
      <c r="G176" s="426">
        <f>_xll.cw_map("BR","40-TRANS-&gt;3-2550-5")</f>
        <v>4952094</v>
      </c>
      <c r="H176" s="426">
        <f>_xll.cw_map("BR","40-TRANS-&gt;3-2550-6")</f>
        <v>559</v>
      </c>
      <c r="I176" s="441">
        <f>_xll.cw_map("BR","40-TRANS-&gt;3-2550-7")</f>
        <v>0</v>
      </c>
      <c r="J176" s="441">
        <f>_xll.cw_map("BR","40-TRANS-&gt;3-2550-8")</f>
        <v>0</v>
      </c>
      <c r="K176" s="414">
        <f>SUM(C176:J176)</f>
        <v>9395152</v>
      </c>
      <c r="L176" s="426">
        <f>+'[1]EstExp 11-17'!$K$176</f>
        <v>11730981</v>
      </c>
    </row>
    <row r="177" spans="1:14" ht="12.75" customHeight="1" thickTop="1" thickBot="1" x14ac:dyDescent="0.25">
      <c r="A177" s="1815" t="s">
        <v>1155</v>
      </c>
      <c r="B177" s="1856">
        <v>2900</v>
      </c>
      <c r="C177" s="423">
        <f>_xll.cw_map("BR","40-TRANS-&gt;3-2900-1")</f>
        <v>0</v>
      </c>
      <c r="D177" s="423">
        <f>_xll.cw_map("BR","40-TRANS-&gt;3-2900-2")</f>
        <v>0</v>
      </c>
      <c r="E177" s="423">
        <f>_xll.cw_map("BR","40-TRANS-&gt;3-2900-3")</f>
        <v>0</v>
      </c>
      <c r="F177" s="423">
        <f>_xll.cw_map("BR","40-TRANS-&gt;3-2900-4")</f>
        <v>0</v>
      </c>
      <c r="G177" s="423">
        <f>_xll.cw_map("BR","40-TRANS-&gt;3-2900-5")</f>
        <v>0</v>
      </c>
      <c r="H177" s="423">
        <f>_xll.cw_map("BR","40-TRANS-&gt;3-2900-6")</f>
        <v>0</v>
      </c>
      <c r="I177" s="428">
        <f>_xll.cw_map("BR","40-TRANS-&gt;3-2900-7")</f>
        <v>0</v>
      </c>
      <c r="J177" s="428">
        <f>_xll.cw_map("BR","40-TRANS-&gt;3-2900-8")</f>
        <v>0</v>
      </c>
      <c r="K177" s="425">
        <f>SUM(C177:J177)</f>
        <v>0</v>
      </c>
      <c r="L177" s="423">
        <f>+'[1]EstExp 11-17'!$K$177</f>
        <v>0</v>
      </c>
    </row>
    <row r="178" spans="1:14" ht="12.75" customHeight="1" thickTop="1" thickBot="1" x14ac:dyDescent="0.25">
      <c r="A178" s="1832" t="s">
        <v>971</v>
      </c>
      <c r="B178" s="467" t="s">
        <v>667</v>
      </c>
      <c r="C178" s="425">
        <f>SUM(C174,C176,C177)</f>
        <v>74027</v>
      </c>
      <c r="D178" s="425">
        <f t="shared" ref="D178:J178" si="17">SUM(D174,D176,D177)</f>
        <v>38955</v>
      </c>
      <c r="E178" s="425">
        <f t="shared" si="17"/>
        <v>4138899</v>
      </c>
      <c r="F178" s="425">
        <f t="shared" si="17"/>
        <v>190618</v>
      </c>
      <c r="G178" s="425">
        <f t="shared" si="17"/>
        <v>4952094</v>
      </c>
      <c r="H178" s="425">
        <f t="shared" si="17"/>
        <v>559</v>
      </c>
      <c r="I178" s="425">
        <f t="shared" si="17"/>
        <v>0</v>
      </c>
      <c r="J178" s="425">
        <f t="shared" si="17"/>
        <v>0</v>
      </c>
      <c r="K178" s="425">
        <f>SUM(K174,K176,K177)</f>
        <v>9395152</v>
      </c>
      <c r="L178" s="425">
        <f>SUM(L174, L176:L177)</f>
        <v>11758584</v>
      </c>
    </row>
    <row r="179" spans="1:14" ht="18" customHeight="1" thickTop="1" thickBot="1" x14ac:dyDescent="0.25">
      <c r="A179" s="1857" t="s">
        <v>1114</v>
      </c>
      <c r="B179" s="1801">
        <v>3000</v>
      </c>
      <c r="C179" s="424">
        <f>_xll.cw_map("BR","40-TRANS-&gt;3-3000-1")</f>
        <v>0</v>
      </c>
      <c r="D179" s="424">
        <f>_xll.cw_map("BR","40-TRANS-&gt;3-3000-2")</f>
        <v>0</v>
      </c>
      <c r="E179" s="424">
        <f>_xll.cw_map("BR","40-TRANS-&gt;3-3000-3")</f>
        <v>0</v>
      </c>
      <c r="F179" s="424">
        <f>_xll.cw_map("BR","40-TRANS-&gt;3-3000-4")</f>
        <v>0</v>
      </c>
      <c r="G179" s="424">
        <f>_xll.cw_map("BR","40-TRANS-&gt;3-3000-5")</f>
        <v>0</v>
      </c>
      <c r="H179" s="424">
        <f>_xll.cw_map("BR","40-TRANS-&gt;3-3000-6")</f>
        <v>0</v>
      </c>
      <c r="I179" s="428">
        <f>_xll.cw_map("BR","40-TRANS-&gt;3-3000-7")</f>
        <v>0</v>
      </c>
      <c r="J179" s="428">
        <f>_xll.cw_map("BR","40-TRANS-&gt;3-3000-8")</f>
        <v>0</v>
      </c>
      <c r="K179" s="415">
        <f>SUM(C179:J179)</f>
        <v>0</v>
      </c>
      <c r="L179" s="424">
        <f>+'[1]EstExp 11-17'!$K$179</f>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f>_xll.cw_map("BR","40-TRANS-&gt;3-4110-3")</f>
        <v>0</v>
      </c>
      <c r="F182" s="413"/>
      <c r="G182" s="413"/>
      <c r="H182" s="412">
        <f>_xll.cw_map("BR","40-TRANS-&gt;3-4110-6")</f>
        <v>0</v>
      </c>
      <c r="I182" s="505"/>
      <c r="J182" s="413"/>
      <c r="K182" s="414">
        <f t="shared" ref="K182:K187" si="18">SUM(E182,H182)</f>
        <v>0</v>
      </c>
      <c r="L182" s="412">
        <f>+'[1]EstExp 11-17'!$K$182</f>
        <v>0</v>
      </c>
    </row>
    <row r="183" spans="1:14" x14ac:dyDescent="0.2">
      <c r="A183" s="1808" t="s">
        <v>348</v>
      </c>
      <c r="B183" s="267">
        <v>4120</v>
      </c>
      <c r="C183" s="413"/>
      <c r="D183" s="413"/>
      <c r="E183" s="412">
        <f>_xll.cw_map("BR","40-TRANS-&gt;3-4120-3")</f>
        <v>0</v>
      </c>
      <c r="F183" s="413"/>
      <c r="G183" s="413"/>
      <c r="H183" s="412">
        <f>_xll.cw_map("BR","40-TRANS-&gt;3-4120-6")</f>
        <v>0</v>
      </c>
      <c r="I183" s="505"/>
      <c r="J183" s="413"/>
      <c r="K183" s="414">
        <f t="shared" si="18"/>
        <v>0</v>
      </c>
      <c r="L183" s="412">
        <f>+'[1]EstExp 11-17'!$K$183</f>
        <v>0</v>
      </c>
    </row>
    <row r="184" spans="1:14" x14ac:dyDescent="0.2">
      <c r="A184" s="1808" t="s">
        <v>349</v>
      </c>
      <c r="B184" s="114">
        <v>4130</v>
      </c>
      <c r="C184" s="413"/>
      <c r="D184" s="413"/>
      <c r="E184" s="412">
        <f>_xll.cw_map("BR","40-TRANS-&gt;3-4130-3")</f>
        <v>0</v>
      </c>
      <c r="F184" s="413"/>
      <c r="G184" s="413"/>
      <c r="H184" s="412">
        <f>_xll.cw_map("BR","40-TRANS-&gt;3-4130-6")</f>
        <v>0</v>
      </c>
      <c r="I184" s="505"/>
      <c r="J184" s="413"/>
      <c r="K184" s="414">
        <f t="shared" si="18"/>
        <v>0</v>
      </c>
      <c r="L184" s="412">
        <f>+'[1]EstExp 11-17'!$K$184</f>
        <v>0</v>
      </c>
    </row>
    <row r="185" spans="1:14" x14ac:dyDescent="0.2">
      <c r="A185" s="1808" t="s">
        <v>811</v>
      </c>
      <c r="B185" s="267">
        <v>4140</v>
      </c>
      <c r="C185" s="413"/>
      <c r="D185" s="413"/>
      <c r="E185" s="412">
        <f>_xll.cw_map("BR","40-TRANS-&gt;3-4140-3")</f>
        <v>0</v>
      </c>
      <c r="F185" s="413"/>
      <c r="G185" s="413"/>
      <c r="H185" s="412">
        <f>_xll.cw_map("BR","40-TRANS-&gt;3-4140-6")</f>
        <v>0</v>
      </c>
      <c r="I185" s="505"/>
      <c r="J185" s="413"/>
      <c r="K185" s="414">
        <f t="shared" si="18"/>
        <v>0</v>
      </c>
      <c r="L185" s="412">
        <f>+'[1]EstExp 11-17'!$K$185</f>
        <v>0</v>
      </c>
    </row>
    <row r="186" spans="1:14" x14ac:dyDescent="0.2">
      <c r="A186" s="1808" t="s">
        <v>90</v>
      </c>
      <c r="B186" s="267">
        <v>4170</v>
      </c>
      <c r="C186" s="413"/>
      <c r="D186" s="413"/>
      <c r="E186" s="412">
        <f>_xll.cw_map("BR","40-TRANS-&gt;3-4170-3")</f>
        <v>0</v>
      </c>
      <c r="F186" s="413"/>
      <c r="G186" s="413"/>
      <c r="H186" s="412">
        <f>_xll.cw_map("BR","40-TRANS-&gt;3-4170-6")</f>
        <v>0</v>
      </c>
      <c r="I186" s="505"/>
      <c r="J186" s="413"/>
      <c r="K186" s="414">
        <f t="shared" si="18"/>
        <v>0</v>
      </c>
      <c r="L186" s="412">
        <f>+'[1]EstExp 11-17'!$K$186</f>
        <v>0</v>
      </c>
    </row>
    <row r="187" spans="1:14" ht="22.5" x14ac:dyDescent="0.2">
      <c r="A187" s="1814" t="s">
        <v>1312</v>
      </c>
      <c r="B187" s="114">
        <v>4190</v>
      </c>
      <c r="C187" s="413"/>
      <c r="D187" s="413"/>
      <c r="E187" s="412">
        <f>_xll.cw_map("BR","40-TRANS-&gt;3-4190-3")</f>
        <v>0</v>
      </c>
      <c r="F187" s="413"/>
      <c r="G187" s="413"/>
      <c r="H187" s="412">
        <f>_xll.cw_map("BR","40-TRANS-&gt;3-4190-6")</f>
        <v>0</v>
      </c>
      <c r="I187" s="505"/>
      <c r="J187" s="413"/>
      <c r="K187" s="414">
        <f t="shared" si="18"/>
        <v>0</v>
      </c>
      <c r="L187" s="412">
        <f>+'[1]EstExp 11-17'!$K$187</f>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f>_xll.cw_map("BR","40-TRANS-&gt;3-4400-3")</f>
        <v>0</v>
      </c>
      <c r="F189" s="413"/>
      <c r="G189" s="413"/>
      <c r="H189" s="424">
        <f>_xll.cw_map("BR","40-TRANS-&gt;3-4400-6")</f>
        <v>0</v>
      </c>
      <c r="I189" s="505"/>
      <c r="J189" s="413"/>
      <c r="K189" s="429">
        <f>SUM(E189,H189)</f>
        <v>0</v>
      </c>
      <c r="L189" s="424">
        <f>+'[1]EstExp 11-17'!$K$189</f>
        <v>0</v>
      </c>
    </row>
    <row r="190" spans="1:14" ht="12.75" customHeight="1" thickTop="1" thickBot="1" x14ac:dyDescent="0.25">
      <c r="A190" s="884" t="s">
        <v>1920</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f>_xll.cw_map("BR","40-TRANS-&gt;3-5110-6")</f>
        <v>0</v>
      </c>
      <c r="I193" s="413"/>
      <c r="J193" s="413"/>
      <c r="K193" s="414">
        <f>SUM(H193)</f>
        <v>0</v>
      </c>
      <c r="L193" s="412">
        <f>+'[1]EstExp 11-17'!$K$193</f>
        <v>0</v>
      </c>
    </row>
    <row r="194" spans="1:14" x14ac:dyDescent="0.2">
      <c r="A194" s="1808" t="s">
        <v>92</v>
      </c>
      <c r="B194" s="267">
        <v>5120</v>
      </c>
      <c r="C194" s="413"/>
      <c r="D194" s="413"/>
      <c r="E194" s="413"/>
      <c r="F194" s="413"/>
      <c r="G194" s="413"/>
      <c r="H194" s="412">
        <f>_xll.cw_map("BR","40-TRANS-&gt;3-5120-6")</f>
        <v>0</v>
      </c>
      <c r="I194" s="413"/>
      <c r="J194" s="413"/>
      <c r="K194" s="414">
        <f>SUM(H194)</f>
        <v>0</v>
      </c>
      <c r="L194" s="412">
        <f>+'[1]EstExp 11-17'!$K$194</f>
        <v>0</v>
      </c>
    </row>
    <row r="195" spans="1:14" ht="12.75" customHeight="1" x14ac:dyDescent="0.2">
      <c r="A195" s="1808" t="s">
        <v>1390</v>
      </c>
      <c r="B195" s="114" t="s">
        <v>720</v>
      </c>
      <c r="C195" s="413"/>
      <c r="D195" s="413"/>
      <c r="E195" s="413"/>
      <c r="F195" s="413"/>
      <c r="G195" s="413"/>
      <c r="H195" s="412">
        <f>_xll.cw_map("BR","40-TRANS-&gt;3-5130-6")</f>
        <v>0</v>
      </c>
      <c r="I195" s="413"/>
      <c r="J195" s="413"/>
      <c r="K195" s="414">
        <f>SUM(H195)</f>
        <v>0</v>
      </c>
      <c r="L195" s="412">
        <f>+'[1]EstExp 11-17'!$K$195</f>
        <v>0</v>
      </c>
    </row>
    <row r="196" spans="1:14" x14ac:dyDescent="0.2">
      <c r="A196" s="1808" t="s">
        <v>93</v>
      </c>
      <c r="B196" s="267" t="s">
        <v>691</v>
      </c>
      <c r="C196" s="413"/>
      <c r="D196" s="413"/>
      <c r="E196" s="413"/>
      <c r="F196" s="413"/>
      <c r="G196" s="413"/>
      <c r="H196" s="412">
        <f>_xll.cw_map("BR","40-TRANS-&gt;3-5140-6")</f>
        <v>0</v>
      </c>
      <c r="I196" s="413"/>
      <c r="J196" s="413"/>
      <c r="K196" s="414">
        <f>SUM(H196)</f>
        <v>0</v>
      </c>
      <c r="L196" s="412">
        <f>+'[1]EstExp 11-17'!$K$196</f>
        <v>0</v>
      </c>
    </row>
    <row r="197" spans="1:14" x14ac:dyDescent="0.2">
      <c r="A197" s="1833" t="s">
        <v>722</v>
      </c>
      <c r="B197" s="267" t="s">
        <v>721</v>
      </c>
      <c r="C197" s="413"/>
      <c r="D197" s="413"/>
      <c r="E197" s="413"/>
      <c r="F197" s="413"/>
      <c r="G197" s="413"/>
      <c r="H197" s="438">
        <f>_xll.cw_map("BR","40-TRANS-&gt;3-5150-6")</f>
        <v>0</v>
      </c>
      <c r="I197" s="413"/>
      <c r="J197" s="413"/>
      <c r="K197" s="414">
        <f>SUM(H197)</f>
        <v>0</v>
      </c>
      <c r="L197" s="438">
        <f>+'[1]EstExp 11-17'!$K$197</f>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f>_xll.cw_map("BR","40-TRANS-&gt;3-5200-6")</f>
        <v>0</v>
      </c>
      <c r="I199" s="413"/>
      <c r="J199" s="413"/>
      <c r="K199" s="1864">
        <f>SUM(H199)</f>
        <v>0</v>
      </c>
      <c r="L199" s="805">
        <f>+'[1]EstExp 11-17'!$K$199</f>
        <v>0</v>
      </c>
    </row>
    <row r="200" spans="1:14" ht="30" customHeight="1" thickTop="1" thickBot="1" x14ac:dyDescent="0.25">
      <c r="A200" s="887" t="s">
        <v>294</v>
      </c>
      <c r="B200" s="535" t="s">
        <v>32</v>
      </c>
      <c r="C200" s="413"/>
      <c r="D200" s="413"/>
      <c r="E200" s="413"/>
      <c r="F200" s="413"/>
      <c r="G200" s="413"/>
      <c r="H200" s="423">
        <f>_xll.cw_map("BR","40-TRANS-&gt;3-5300-6")</f>
        <v>0</v>
      </c>
      <c r="I200" s="413"/>
      <c r="J200" s="413"/>
      <c r="K200" s="414">
        <f>SUM(H200)</f>
        <v>0</v>
      </c>
      <c r="L200" s="423">
        <f>+'[1]EstExp 11-17'!$K$200</f>
        <v>0</v>
      </c>
    </row>
    <row r="201" spans="1:14" ht="13.5" customHeight="1" thickTop="1" thickBot="1" x14ac:dyDescent="0.25">
      <c r="A201" s="1812" t="s">
        <v>884</v>
      </c>
      <c r="B201" s="535" t="s">
        <v>88</v>
      </c>
      <c r="C201" s="413"/>
      <c r="D201" s="413"/>
      <c r="E201" s="413"/>
      <c r="F201" s="413"/>
      <c r="G201" s="413"/>
      <c r="H201" s="805">
        <f>_xll.cw_map("BR","40-TRANS-&gt;3-5400-6")</f>
        <v>0</v>
      </c>
      <c r="I201" s="413"/>
      <c r="J201" s="413"/>
      <c r="K201" s="1058">
        <f>H201</f>
        <v>0</v>
      </c>
      <c r="L201" s="423">
        <f>+'[1]EstExp 11-17'!$K$201</f>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f>+'[1]EstExp 11-17'!$K$203</f>
        <v>100000</v>
      </c>
    </row>
    <row r="204" spans="1:14" ht="12.75" customHeight="1" thickTop="1" thickBot="1" x14ac:dyDescent="0.25">
      <c r="A204" s="1829" t="s">
        <v>316</v>
      </c>
      <c r="B204" s="469"/>
      <c r="C204" s="415">
        <f>SUM(C178,C179)</f>
        <v>74027</v>
      </c>
      <c r="D204" s="415">
        <f>SUM(D178,D179)</f>
        <v>38955</v>
      </c>
      <c r="E204" s="415">
        <f>SUM(E178,E179,E190)</f>
        <v>4138899</v>
      </c>
      <c r="F204" s="415">
        <f>SUM(F178,F179)</f>
        <v>190618</v>
      </c>
      <c r="G204" s="415">
        <f>SUM(G178,G179)</f>
        <v>4952094</v>
      </c>
      <c r="H204" s="415">
        <f>SUM(H178,H179,H190,H202,H203)</f>
        <v>559</v>
      </c>
      <c r="I204" s="415">
        <f>SUM(I178,I179)</f>
        <v>0</v>
      </c>
      <c r="J204" s="415">
        <f>SUM(J178,J179)</f>
        <v>0</v>
      </c>
      <c r="K204" s="414">
        <f>SUM(K178,K179,K190,K202,K203)</f>
        <v>9395152</v>
      </c>
      <c r="L204" s="415">
        <f>SUM(L178,L179,L190,L202,L203)</f>
        <v>11858584</v>
      </c>
    </row>
    <row r="205" spans="1:14" ht="23.25" thickTop="1" x14ac:dyDescent="0.2">
      <c r="A205" s="1820" t="s">
        <v>1176</v>
      </c>
      <c r="B205" s="466"/>
      <c r="C205" s="416"/>
      <c r="D205" s="416"/>
      <c r="E205" s="416"/>
      <c r="F205" s="416"/>
      <c r="G205" s="416"/>
      <c r="H205" s="416"/>
      <c r="I205" s="413"/>
      <c r="J205" s="413"/>
      <c r="K205" s="439">
        <f>'Revenues 9-14'!F275-'Expenditures 15-22'!K204</f>
        <v>-4656290</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46" t="s">
        <v>1140</v>
      </c>
      <c r="B207" s="2247"/>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f>_xll.cw_map("BR","50-IMRF-&gt;3-1100-2")</f>
        <v>966919</v>
      </c>
      <c r="E209" s="413"/>
      <c r="F209" s="413"/>
      <c r="G209" s="413"/>
      <c r="H209" s="413"/>
      <c r="I209" s="413"/>
      <c r="J209" s="413"/>
      <c r="K209" s="414">
        <f>D209</f>
        <v>966919</v>
      </c>
      <c r="L209" s="412">
        <f>+'[1]EstExp 11-17'!$K$209</f>
        <v>901097</v>
      </c>
    </row>
    <row r="210" spans="1:12" x14ac:dyDescent="0.2">
      <c r="A210" s="1808" t="s">
        <v>171</v>
      </c>
      <c r="B210" s="267" t="s">
        <v>1142</v>
      </c>
      <c r="C210" s="413"/>
      <c r="D210" s="435">
        <f>_xll.cw_map("BR","50-IMRF-&gt;3-1125-2")</f>
        <v>0</v>
      </c>
      <c r="E210" s="413"/>
      <c r="F210" s="413"/>
      <c r="G210" s="413"/>
      <c r="H210" s="413"/>
      <c r="I210" s="413"/>
      <c r="J210" s="413"/>
      <c r="K210" s="414">
        <f t="shared" ref="K210:K222" si="19">D210</f>
        <v>0</v>
      </c>
      <c r="L210" s="412">
        <f>+'[1]EstExp 11-17'!$K$210</f>
        <v>0</v>
      </c>
    </row>
    <row r="211" spans="1:12" x14ac:dyDescent="0.2">
      <c r="A211" s="1808" t="s">
        <v>172</v>
      </c>
      <c r="B211" s="267">
        <v>1200</v>
      </c>
      <c r="C211" s="413"/>
      <c r="D211" s="412">
        <f>_xll.cw_map("BR","50-IMRF-&gt;3-1200-2")</f>
        <v>561045</v>
      </c>
      <c r="E211" s="413"/>
      <c r="F211" s="413"/>
      <c r="G211" s="413"/>
      <c r="H211" s="413"/>
      <c r="I211" s="413"/>
      <c r="J211" s="413"/>
      <c r="K211" s="414">
        <f t="shared" si="19"/>
        <v>561045</v>
      </c>
      <c r="L211" s="412">
        <f>+'[1]EstExp 11-17'!$K$211</f>
        <v>577408</v>
      </c>
    </row>
    <row r="212" spans="1:12" x14ac:dyDescent="0.2">
      <c r="A212" s="1808" t="s">
        <v>317</v>
      </c>
      <c r="B212" s="267" t="s">
        <v>1143</v>
      </c>
      <c r="C212" s="413"/>
      <c r="D212" s="435">
        <f>_xll.cw_map("BR","50-IMRF-&gt;3-1225-2")</f>
        <v>0</v>
      </c>
      <c r="E212" s="413"/>
      <c r="F212" s="413"/>
      <c r="G212" s="413"/>
      <c r="H212" s="413"/>
      <c r="I212" s="413"/>
      <c r="J212" s="413"/>
      <c r="K212" s="414">
        <f t="shared" si="19"/>
        <v>0</v>
      </c>
      <c r="L212" s="412">
        <f>+'[1]EstExp 11-17'!$K$212</f>
        <v>0</v>
      </c>
    </row>
    <row r="213" spans="1:12" x14ac:dyDescent="0.2">
      <c r="A213" s="1808" t="s">
        <v>318</v>
      </c>
      <c r="B213" s="267">
        <v>1250</v>
      </c>
      <c r="C213" s="413"/>
      <c r="D213" s="412">
        <f>_xll.cw_map("BR","50-IMRF-&gt;3-1250-2")</f>
        <v>4417</v>
      </c>
      <c r="E213" s="413"/>
      <c r="F213" s="413"/>
      <c r="G213" s="413"/>
      <c r="H213" s="413"/>
      <c r="I213" s="413"/>
      <c r="J213" s="413"/>
      <c r="K213" s="414">
        <f t="shared" si="19"/>
        <v>4417</v>
      </c>
      <c r="L213" s="412">
        <f>+'[1]EstExp 11-17'!$K$213</f>
        <v>0</v>
      </c>
    </row>
    <row r="214" spans="1:12" x14ac:dyDescent="0.2">
      <c r="A214" s="1808" t="s">
        <v>319</v>
      </c>
      <c r="B214" s="267" t="s">
        <v>169</v>
      </c>
      <c r="C214" s="413"/>
      <c r="D214" s="435">
        <f>_xll.cw_map("BR","50-IMRF-&gt;3-1275-2")</f>
        <v>0</v>
      </c>
      <c r="E214" s="413"/>
      <c r="F214" s="413"/>
      <c r="G214" s="413"/>
      <c r="H214" s="413"/>
      <c r="I214" s="413"/>
      <c r="J214" s="413"/>
      <c r="K214" s="414">
        <f t="shared" si="19"/>
        <v>0</v>
      </c>
      <c r="L214" s="412">
        <f>+'[1]EstExp 11-17'!$K$214</f>
        <v>0</v>
      </c>
    </row>
    <row r="215" spans="1:12" x14ac:dyDescent="0.2">
      <c r="A215" s="1808" t="s">
        <v>1137</v>
      </c>
      <c r="B215" s="267">
        <v>1300</v>
      </c>
      <c r="C215" s="413"/>
      <c r="D215" s="412">
        <f>_xll.cw_map("BR","50-IMRF-&gt;3-1300-2")</f>
        <v>0</v>
      </c>
      <c r="E215" s="413"/>
      <c r="F215" s="413"/>
      <c r="G215" s="413"/>
      <c r="H215" s="413"/>
      <c r="I215" s="413"/>
      <c r="J215" s="413"/>
      <c r="K215" s="414">
        <f t="shared" si="19"/>
        <v>0</v>
      </c>
      <c r="L215" s="412">
        <f>+'[1]EstExp 11-17'!$K$215</f>
        <v>0</v>
      </c>
    </row>
    <row r="216" spans="1:12" x14ac:dyDescent="0.2">
      <c r="A216" s="1808" t="s">
        <v>839</v>
      </c>
      <c r="B216" s="267">
        <v>1400</v>
      </c>
      <c r="C216" s="413"/>
      <c r="D216" s="412">
        <f>_xll.cw_map("BR","50-IMRF-&gt;3-1400-2")</f>
        <v>26350</v>
      </c>
      <c r="E216" s="413"/>
      <c r="F216" s="413"/>
      <c r="G216" s="413"/>
      <c r="H216" s="413"/>
      <c r="I216" s="413"/>
      <c r="J216" s="413"/>
      <c r="K216" s="414">
        <f t="shared" si="19"/>
        <v>26350</v>
      </c>
      <c r="L216" s="412">
        <f>+'[1]EstExp 11-17'!$K$216</f>
        <v>27383</v>
      </c>
    </row>
    <row r="217" spans="1:12" x14ac:dyDescent="0.2">
      <c r="A217" s="1808" t="s">
        <v>1138</v>
      </c>
      <c r="B217" s="267">
        <v>1500</v>
      </c>
      <c r="C217" s="413"/>
      <c r="D217" s="412">
        <f>_xll.cw_map("BR","50-IMRF-&gt;3-1500-2")</f>
        <v>323783</v>
      </c>
      <c r="E217" s="413"/>
      <c r="F217" s="413"/>
      <c r="G217" s="413"/>
      <c r="H217" s="413"/>
      <c r="I217" s="413"/>
      <c r="J217" s="413"/>
      <c r="K217" s="414">
        <f t="shared" si="19"/>
        <v>323783</v>
      </c>
      <c r="L217" s="412">
        <f>+'[1]EstExp 11-17'!$K$217</f>
        <v>307569</v>
      </c>
    </row>
    <row r="218" spans="1:12" x14ac:dyDescent="0.2">
      <c r="A218" s="1808" t="s">
        <v>1139</v>
      </c>
      <c r="B218" s="267">
        <v>1600</v>
      </c>
      <c r="C218" s="413"/>
      <c r="D218" s="412">
        <f>_xll.cw_map("BR","50-IMRF-&gt;3-1600-2")</f>
        <v>110748</v>
      </c>
      <c r="E218" s="413"/>
      <c r="F218" s="413"/>
      <c r="G218" s="413"/>
      <c r="H218" s="413"/>
      <c r="I218" s="413"/>
      <c r="J218" s="413"/>
      <c r="K218" s="414">
        <f t="shared" si="19"/>
        <v>110748</v>
      </c>
      <c r="L218" s="412">
        <f>+'[1]EstExp 11-17'!$K$218</f>
        <v>107777</v>
      </c>
    </row>
    <row r="219" spans="1:12" x14ac:dyDescent="0.2">
      <c r="A219" s="1808" t="s">
        <v>1164</v>
      </c>
      <c r="B219" s="267">
        <v>1650</v>
      </c>
      <c r="C219" s="413"/>
      <c r="D219" s="412">
        <f>_xll.cw_map("BR","50-IMRF-&gt;3-1650-2")</f>
        <v>0</v>
      </c>
      <c r="E219" s="413"/>
      <c r="F219" s="413"/>
      <c r="G219" s="413"/>
      <c r="H219" s="413"/>
      <c r="I219" s="413"/>
      <c r="J219" s="413"/>
      <c r="K219" s="414">
        <f t="shared" si="19"/>
        <v>0</v>
      </c>
      <c r="L219" s="412">
        <f>+'[1]EstExp 11-17'!$K$219</f>
        <v>0</v>
      </c>
    </row>
    <row r="220" spans="1:12" x14ac:dyDescent="0.2">
      <c r="A220" s="1808" t="s">
        <v>840</v>
      </c>
      <c r="B220" s="267" t="s">
        <v>170</v>
      </c>
      <c r="C220" s="413"/>
      <c r="D220" s="435">
        <f>_xll.cw_map("BR","50-IMRF-&gt;3-1700-2")</f>
        <v>1889</v>
      </c>
      <c r="E220" s="413"/>
      <c r="F220" s="413"/>
      <c r="G220" s="413"/>
      <c r="H220" s="413"/>
      <c r="I220" s="413"/>
      <c r="J220" s="413"/>
      <c r="K220" s="414">
        <f t="shared" si="19"/>
        <v>1889</v>
      </c>
      <c r="L220" s="412">
        <f>+'[1]EstExp 11-17'!$K$220</f>
        <v>1945</v>
      </c>
    </row>
    <row r="221" spans="1:12" x14ac:dyDescent="0.2">
      <c r="A221" s="1808" t="s">
        <v>1284</v>
      </c>
      <c r="B221" s="267">
        <v>1800</v>
      </c>
      <c r="C221" s="413"/>
      <c r="D221" s="412">
        <f>_xll.cw_map("BR","50-IMRF-&gt;3-1800-2")</f>
        <v>36076</v>
      </c>
      <c r="E221" s="413"/>
      <c r="F221" s="413"/>
      <c r="G221" s="413"/>
      <c r="H221" s="413"/>
      <c r="I221" s="413"/>
      <c r="J221" s="413"/>
      <c r="K221" s="414">
        <f t="shared" si="19"/>
        <v>36076</v>
      </c>
      <c r="L221" s="412">
        <f>+'[1]EstExp 11-17'!$K$221</f>
        <v>37118</v>
      </c>
    </row>
    <row r="222" spans="1:12" x14ac:dyDescent="0.2">
      <c r="A222" s="1808" t="s">
        <v>1285</v>
      </c>
      <c r="B222" s="267">
        <v>1900</v>
      </c>
      <c r="C222" s="413"/>
      <c r="D222" s="412">
        <f>_xll.cw_map("BR","50-IMRF-&gt;3-1900-2")</f>
        <v>0</v>
      </c>
      <c r="E222" s="413"/>
      <c r="F222" s="413"/>
      <c r="G222" s="413"/>
      <c r="H222" s="413"/>
      <c r="I222" s="413"/>
      <c r="J222" s="413"/>
      <c r="K222" s="414">
        <f t="shared" si="19"/>
        <v>0</v>
      </c>
      <c r="L222" s="412">
        <f>+'[1]EstExp 11-17'!$K$222</f>
        <v>0</v>
      </c>
    </row>
    <row r="223" spans="1:12" ht="12.75" customHeight="1" thickBot="1" x14ac:dyDescent="0.25">
      <c r="A223" s="884" t="s">
        <v>830</v>
      </c>
      <c r="B223" s="464" t="s">
        <v>668</v>
      </c>
      <c r="C223" s="413"/>
      <c r="D223" s="415">
        <f>SUM(D209:D222)</f>
        <v>2031227</v>
      </c>
      <c r="E223" s="413"/>
      <c r="F223" s="413"/>
      <c r="G223" s="413"/>
      <c r="H223" s="413"/>
      <c r="I223" s="413"/>
      <c r="J223" s="413"/>
      <c r="K223" s="415">
        <f>SUM(K209:K222)</f>
        <v>2031227</v>
      </c>
      <c r="L223" s="415">
        <f>SUM(L209:L222)</f>
        <v>1960297</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f>_xll.cw_map("BR","50-IMRF-&gt;3-2110-2")</f>
        <v>95790</v>
      </c>
      <c r="E226" s="413"/>
      <c r="F226" s="413"/>
      <c r="G226" s="413"/>
      <c r="H226" s="413"/>
      <c r="I226" s="413"/>
      <c r="J226" s="413"/>
      <c r="K226" s="414">
        <f t="shared" ref="K226:K231" si="20">D226</f>
        <v>95790</v>
      </c>
      <c r="L226" s="412">
        <f>+'[1]EstExp 11-17'!$K$226</f>
        <v>91488</v>
      </c>
    </row>
    <row r="227" spans="1:12" x14ac:dyDescent="0.2">
      <c r="A227" s="1808" t="s">
        <v>1287</v>
      </c>
      <c r="B227" s="267">
        <v>2120</v>
      </c>
      <c r="C227" s="413"/>
      <c r="D227" s="412">
        <f>_xll.cw_map("BR","50-IMRF-&gt;3-2120-2")</f>
        <v>222860</v>
      </c>
      <c r="E227" s="413"/>
      <c r="F227" s="413"/>
      <c r="G227" s="413"/>
      <c r="H227" s="413"/>
      <c r="I227" s="413"/>
      <c r="J227" s="413"/>
      <c r="K227" s="414">
        <f t="shared" si="20"/>
        <v>222860</v>
      </c>
      <c r="L227" s="412">
        <f>+'[1]EstExp 11-17'!$K$227</f>
        <v>216687</v>
      </c>
    </row>
    <row r="228" spans="1:12" x14ac:dyDescent="0.2">
      <c r="A228" s="1808" t="s">
        <v>222</v>
      </c>
      <c r="B228" s="267">
        <v>2130</v>
      </c>
      <c r="C228" s="413"/>
      <c r="D228" s="412">
        <f>_xll.cw_map("BR","50-IMRF-&gt;3-2130-2")</f>
        <v>41935</v>
      </c>
      <c r="E228" s="413"/>
      <c r="F228" s="413"/>
      <c r="G228" s="413"/>
      <c r="H228" s="413"/>
      <c r="I228" s="413"/>
      <c r="J228" s="413"/>
      <c r="K228" s="414">
        <f t="shared" si="20"/>
        <v>41935</v>
      </c>
      <c r="L228" s="412">
        <f>+'[1]EstExp 11-17'!$K$228</f>
        <v>50051</v>
      </c>
    </row>
    <row r="229" spans="1:12" x14ac:dyDescent="0.2">
      <c r="A229" s="1808" t="s">
        <v>223</v>
      </c>
      <c r="B229" s="267">
        <v>2140</v>
      </c>
      <c r="C229" s="413"/>
      <c r="D229" s="412">
        <f>_xll.cw_map("BR","50-IMRF-&gt;3-2140-2")</f>
        <v>12837</v>
      </c>
      <c r="E229" s="413"/>
      <c r="F229" s="413"/>
      <c r="G229" s="413"/>
      <c r="H229" s="413"/>
      <c r="I229" s="413"/>
      <c r="J229" s="413"/>
      <c r="K229" s="414">
        <f t="shared" si="20"/>
        <v>12837</v>
      </c>
      <c r="L229" s="412">
        <f>+'[1]EstExp 11-17'!$K$229</f>
        <v>17409</v>
      </c>
    </row>
    <row r="230" spans="1:12" x14ac:dyDescent="0.2">
      <c r="A230" s="1808" t="s">
        <v>224</v>
      </c>
      <c r="B230" s="267">
        <v>2150</v>
      </c>
      <c r="C230" s="413"/>
      <c r="D230" s="412">
        <f>_xll.cw_map("BR","50-IMRF-&gt;3-2150-2")</f>
        <v>4387</v>
      </c>
      <c r="E230" s="413"/>
      <c r="F230" s="413"/>
      <c r="G230" s="413"/>
      <c r="H230" s="413"/>
      <c r="I230" s="413"/>
      <c r="J230" s="413"/>
      <c r="K230" s="414">
        <f t="shared" si="20"/>
        <v>4387</v>
      </c>
      <c r="L230" s="412">
        <f>+'[1]EstExp 11-17'!$K$230</f>
        <v>4317</v>
      </c>
    </row>
    <row r="231" spans="1:12" x14ac:dyDescent="0.2">
      <c r="A231" s="1808" t="s">
        <v>173</v>
      </c>
      <c r="B231" s="267">
        <v>2190</v>
      </c>
      <c r="C231" s="413"/>
      <c r="D231" s="412">
        <f>_xll.cw_map("BR","50-IMRF-&gt;3-2190-2")</f>
        <v>0</v>
      </c>
      <c r="E231" s="413"/>
      <c r="F231" s="413"/>
      <c r="G231" s="413"/>
      <c r="H231" s="413"/>
      <c r="I231" s="413"/>
      <c r="J231" s="413"/>
      <c r="K231" s="414">
        <f t="shared" si="20"/>
        <v>0</v>
      </c>
      <c r="L231" s="412">
        <f>+'[1]EstExp 11-17'!$K$231</f>
        <v>0</v>
      </c>
    </row>
    <row r="232" spans="1:12" ht="12.75" customHeight="1" thickBot="1" x14ac:dyDescent="0.25">
      <c r="A232" s="884" t="s">
        <v>658</v>
      </c>
      <c r="B232" s="464" t="s">
        <v>831</v>
      </c>
      <c r="C232" s="413"/>
      <c r="D232" s="415">
        <f>SUM(D226:D231)</f>
        <v>377809</v>
      </c>
      <c r="E232" s="413"/>
      <c r="F232" s="413"/>
      <c r="G232" s="413"/>
      <c r="H232" s="413"/>
      <c r="I232" s="413"/>
      <c r="J232" s="413"/>
      <c r="K232" s="415">
        <f>SUM(K226:K231)</f>
        <v>377809</v>
      </c>
      <c r="L232" s="415">
        <f>SUM(L226:L231)</f>
        <v>379952</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f>_xll.cw_map("BR","50-IMRF-&gt;3-2210-2")</f>
        <v>233248</v>
      </c>
      <c r="E234" s="413"/>
      <c r="F234" s="413"/>
      <c r="G234" s="413"/>
      <c r="H234" s="413"/>
      <c r="I234" s="413"/>
      <c r="J234" s="413"/>
      <c r="K234" s="420">
        <f>D234</f>
        <v>233248</v>
      </c>
      <c r="L234" s="412">
        <f>+'[1]EstExp 11-17'!$K$234</f>
        <v>228425</v>
      </c>
    </row>
    <row r="235" spans="1:12" x14ac:dyDescent="0.2">
      <c r="A235" s="1808" t="s">
        <v>975</v>
      </c>
      <c r="B235" s="267">
        <v>2220</v>
      </c>
      <c r="C235" s="413"/>
      <c r="D235" s="412">
        <f>_xll.cw_map("BR","50-IMRF-&gt;3-2220-2")</f>
        <v>27669</v>
      </c>
      <c r="E235" s="413"/>
      <c r="F235" s="413"/>
      <c r="G235" s="413"/>
      <c r="H235" s="413"/>
      <c r="I235" s="413"/>
      <c r="J235" s="413"/>
      <c r="K235" s="420">
        <f>D235</f>
        <v>27669</v>
      </c>
      <c r="L235" s="412">
        <f>+'[1]EstExp 11-17'!$K$235</f>
        <v>30532</v>
      </c>
    </row>
    <row r="236" spans="1:12" x14ac:dyDescent="0.2">
      <c r="A236" s="1808" t="s">
        <v>976</v>
      </c>
      <c r="B236" s="267">
        <v>2230</v>
      </c>
      <c r="C236" s="413"/>
      <c r="D236" s="412">
        <f>_xll.cw_map("BR","50-IMRF-&gt;3-2230-2")</f>
        <v>775</v>
      </c>
      <c r="E236" s="413"/>
      <c r="F236" s="413"/>
      <c r="G236" s="413"/>
      <c r="H236" s="413"/>
      <c r="I236" s="413"/>
      <c r="J236" s="413"/>
      <c r="K236" s="420">
        <f>D236</f>
        <v>775</v>
      </c>
      <c r="L236" s="412">
        <f>+'[1]EstExp 11-17'!$K$236</f>
        <v>0</v>
      </c>
    </row>
    <row r="237" spans="1:12" ht="12.75" customHeight="1" thickBot="1" x14ac:dyDescent="0.25">
      <c r="A237" s="1834" t="s">
        <v>659</v>
      </c>
      <c r="B237" s="875">
        <v>2200</v>
      </c>
      <c r="C237" s="413"/>
      <c r="D237" s="415">
        <f>SUM(D234:D236)</f>
        <v>261692</v>
      </c>
      <c r="E237" s="413"/>
      <c r="F237" s="413"/>
      <c r="G237" s="413"/>
      <c r="H237" s="413"/>
      <c r="I237" s="413"/>
      <c r="J237" s="413"/>
      <c r="K237" s="415">
        <f>SUM(K234:K236)</f>
        <v>261692</v>
      </c>
      <c r="L237" s="415">
        <f>SUM(L234:L236)</f>
        <v>258957</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f>_xll.cw_map("BR","50-IMRF-&gt;3-2310-2")</f>
        <v>0</v>
      </c>
      <c r="E239" s="413"/>
      <c r="F239" s="413"/>
      <c r="G239" s="413"/>
      <c r="H239" s="413"/>
      <c r="I239" s="413"/>
      <c r="J239" s="413"/>
      <c r="K239" s="420">
        <f>D239</f>
        <v>0</v>
      </c>
      <c r="L239" s="412">
        <f>+'[1]EstExp 11-17'!$K$239</f>
        <v>0</v>
      </c>
    </row>
    <row r="240" spans="1:12" x14ac:dyDescent="0.2">
      <c r="A240" s="1808" t="s">
        <v>978</v>
      </c>
      <c r="B240" s="267">
        <v>2320</v>
      </c>
      <c r="C240" s="413"/>
      <c r="D240" s="412">
        <f>_xll.cw_map("BR","50-IMRF-&gt;3-2320-2")</f>
        <v>23183</v>
      </c>
      <c r="E240" s="413"/>
      <c r="F240" s="413"/>
      <c r="G240" s="413"/>
      <c r="H240" s="413"/>
      <c r="I240" s="413"/>
      <c r="J240" s="413"/>
      <c r="K240" s="420">
        <f t="shared" ref="K240:K250" si="21">D240</f>
        <v>23183</v>
      </c>
      <c r="L240" s="412">
        <f>+'[1]EstExp 11-17'!$K$240</f>
        <v>13497</v>
      </c>
    </row>
    <row r="241" spans="1:12" x14ac:dyDescent="0.2">
      <c r="A241" s="1808" t="s">
        <v>979</v>
      </c>
      <c r="B241" s="267">
        <v>2330</v>
      </c>
      <c r="C241" s="413"/>
      <c r="D241" s="412">
        <f>_xll.cw_map("BR","50-IMRF-&gt;3-2330-2")</f>
        <v>55764</v>
      </c>
      <c r="E241" s="413"/>
      <c r="F241" s="413"/>
      <c r="G241" s="413"/>
      <c r="H241" s="413"/>
      <c r="I241" s="413"/>
      <c r="J241" s="413"/>
      <c r="K241" s="420">
        <f t="shared" si="21"/>
        <v>55764</v>
      </c>
      <c r="L241" s="412">
        <f>+'[1]EstExp 11-17'!$K$241</f>
        <v>55185</v>
      </c>
    </row>
    <row r="242" spans="1:12" x14ac:dyDescent="0.2">
      <c r="A242" s="1809" t="s">
        <v>339</v>
      </c>
      <c r="B242" s="292" t="s">
        <v>320</v>
      </c>
      <c r="C242" s="413"/>
      <c r="D242" s="689">
        <f>_xll.cw_map("BR","50-IMRF-&gt;3-2361-2")</f>
        <v>0</v>
      </c>
      <c r="E242" s="413"/>
      <c r="F242" s="413"/>
      <c r="G242" s="413"/>
      <c r="H242" s="413"/>
      <c r="I242" s="413"/>
      <c r="J242" s="413"/>
      <c r="K242" s="420">
        <f t="shared" si="21"/>
        <v>0</v>
      </c>
      <c r="L242" s="412">
        <f>+'[1]EstExp 11-17'!$K$242</f>
        <v>0</v>
      </c>
    </row>
    <row r="243" spans="1:12" ht="23.25" customHeight="1" x14ac:dyDescent="0.2">
      <c r="A243" s="1809" t="s">
        <v>340</v>
      </c>
      <c r="B243" s="525" t="s">
        <v>321</v>
      </c>
      <c r="C243" s="413"/>
      <c r="D243" s="689">
        <f>_xll.cw_map("BR","50-IMRF-&gt;3-2362-2")</f>
        <v>0</v>
      </c>
      <c r="E243" s="413"/>
      <c r="F243" s="413"/>
      <c r="G243" s="413"/>
      <c r="H243" s="413"/>
      <c r="I243" s="413"/>
      <c r="J243" s="413"/>
      <c r="K243" s="420">
        <f t="shared" si="21"/>
        <v>0</v>
      </c>
      <c r="L243" s="412">
        <f>+'[1]EstExp 11-17'!$K$243</f>
        <v>0</v>
      </c>
    </row>
    <row r="244" spans="1:12" x14ac:dyDescent="0.2">
      <c r="A244" s="1809" t="s">
        <v>341</v>
      </c>
      <c r="B244" s="292" t="s">
        <v>322</v>
      </c>
      <c r="C244" s="413"/>
      <c r="D244" s="689">
        <f>_xll.cw_map("BR","50-IMRF-&gt;3-2363-2")</f>
        <v>0</v>
      </c>
      <c r="E244" s="413"/>
      <c r="F244" s="413"/>
      <c r="G244" s="413"/>
      <c r="H244" s="413"/>
      <c r="I244" s="413"/>
      <c r="J244" s="413"/>
      <c r="K244" s="420">
        <f t="shared" si="21"/>
        <v>0</v>
      </c>
      <c r="L244" s="412">
        <f>+'[1]EstExp 11-17'!$K$244</f>
        <v>0</v>
      </c>
    </row>
    <row r="245" spans="1:12" x14ac:dyDescent="0.2">
      <c r="A245" s="1809" t="s">
        <v>274</v>
      </c>
      <c r="B245" s="292" t="s">
        <v>323</v>
      </c>
      <c r="C245" s="413"/>
      <c r="D245" s="689">
        <f>_xll.cw_map("BR","50-IMRF-&gt;3-2364-2")</f>
        <v>0</v>
      </c>
      <c r="E245" s="413"/>
      <c r="F245" s="413"/>
      <c r="G245" s="413"/>
      <c r="H245" s="413"/>
      <c r="I245" s="413"/>
      <c r="J245" s="413"/>
      <c r="K245" s="420">
        <f t="shared" si="21"/>
        <v>0</v>
      </c>
      <c r="L245" s="412">
        <f>+'[1]EstExp 11-17'!$K$245</f>
        <v>0</v>
      </c>
    </row>
    <row r="246" spans="1:12" x14ac:dyDescent="0.2">
      <c r="A246" s="1809" t="s">
        <v>816</v>
      </c>
      <c r="B246" s="292" t="s">
        <v>324</v>
      </c>
      <c r="C246" s="413"/>
      <c r="D246" s="689">
        <f>_xll.cw_map("BR","50-IMRF-&gt;3-2365-2")</f>
        <v>69938</v>
      </c>
      <c r="E246" s="413"/>
      <c r="F246" s="413"/>
      <c r="G246" s="413"/>
      <c r="H246" s="413"/>
      <c r="I246" s="413"/>
      <c r="J246" s="413"/>
      <c r="K246" s="420">
        <f t="shared" si="21"/>
        <v>69938</v>
      </c>
      <c r="L246" s="412">
        <f>+'[1]EstExp 11-17'!$K$246</f>
        <v>43064</v>
      </c>
    </row>
    <row r="247" spans="1:12" x14ac:dyDescent="0.2">
      <c r="A247" s="1809" t="s">
        <v>275</v>
      </c>
      <c r="B247" s="292" t="s">
        <v>325</v>
      </c>
      <c r="C247" s="413"/>
      <c r="D247" s="689">
        <f>_xll.cw_map("BR","50-IMRF-&gt;3-2366-2")</f>
        <v>0</v>
      </c>
      <c r="E247" s="413"/>
      <c r="F247" s="413"/>
      <c r="G247" s="413"/>
      <c r="H247" s="413"/>
      <c r="I247" s="413"/>
      <c r="J247" s="413"/>
      <c r="K247" s="420">
        <f t="shared" si="21"/>
        <v>0</v>
      </c>
      <c r="L247" s="412">
        <f>+'[1]EstExp 11-17'!$K$247</f>
        <v>0</v>
      </c>
    </row>
    <row r="248" spans="1:12" ht="22.5" x14ac:dyDescent="0.2">
      <c r="A248" s="1809" t="s">
        <v>1214</v>
      </c>
      <c r="B248" s="525" t="s">
        <v>326</v>
      </c>
      <c r="C248" s="413"/>
      <c r="D248" s="689">
        <f>_xll.cw_map("BR","50-IMRF-&gt;3-2367-2")</f>
        <v>0</v>
      </c>
      <c r="E248" s="413"/>
      <c r="F248" s="413"/>
      <c r="G248" s="413"/>
      <c r="H248" s="413"/>
      <c r="I248" s="413"/>
      <c r="J248" s="413"/>
      <c r="K248" s="420">
        <f t="shared" si="21"/>
        <v>0</v>
      </c>
      <c r="L248" s="412">
        <f>+'[1]EstExp 11-17'!$K$248</f>
        <v>0</v>
      </c>
    </row>
    <row r="249" spans="1:12" x14ac:dyDescent="0.2">
      <c r="A249" s="1809" t="s">
        <v>1215</v>
      </c>
      <c r="B249" s="292" t="s">
        <v>327</v>
      </c>
      <c r="C249" s="413"/>
      <c r="D249" s="689">
        <f>_xll.cw_map("BR","50-IMRF-&gt;3-2368-2")</f>
        <v>0</v>
      </c>
      <c r="E249" s="413"/>
      <c r="F249" s="413"/>
      <c r="G249" s="413"/>
      <c r="H249" s="413"/>
      <c r="I249" s="413"/>
      <c r="J249" s="413"/>
      <c r="K249" s="420">
        <f t="shared" si="21"/>
        <v>0</v>
      </c>
      <c r="L249" s="412">
        <f>+'[1]EstExp 11-17'!$K$249</f>
        <v>0</v>
      </c>
    </row>
    <row r="250" spans="1:12" x14ac:dyDescent="0.2">
      <c r="A250" s="1809" t="s">
        <v>1146</v>
      </c>
      <c r="B250" s="267" t="s">
        <v>328</v>
      </c>
      <c r="C250" s="413"/>
      <c r="D250" s="689">
        <f>_xll.cw_map("BR","50-IMRF-&gt;3-2369-2")</f>
        <v>0</v>
      </c>
      <c r="E250" s="413"/>
      <c r="F250" s="413"/>
      <c r="G250" s="413"/>
      <c r="H250" s="413"/>
      <c r="I250" s="413"/>
      <c r="J250" s="413"/>
      <c r="K250" s="420">
        <f t="shared" si="21"/>
        <v>0</v>
      </c>
      <c r="L250" s="412">
        <f>+'[1]EstExp 11-17'!$K$250</f>
        <v>0</v>
      </c>
    </row>
    <row r="251" spans="1:12" ht="12.75" customHeight="1" thickBot="1" x14ac:dyDescent="0.25">
      <c r="A251" s="884" t="s">
        <v>832</v>
      </c>
      <c r="B251" s="874">
        <v>2300</v>
      </c>
      <c r="C251" s="413"/>
      <c r="D251" s="415">
        <f>SUM(D239:D250)</f>
        <v>148885</v>
      </c>
      <c r="E251" s="413"/>
      <c r="F251" s="413"/>
      <c r="G251" s="413"/>
      <c r="H251" s="413"/>
      <c r="I251" s="413"/>
      <c r="J251" s="413"/>
      <c r="K251" s="415">
        <f>SUM(K239:K250)</f>
        <v>148885</v>
      </c>
      <c r="L251" s="415">
        <f>SUM(L239:L250)</f>
        <v>111746</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f>_xll.cw_map("BR","50-IMRF-&gt;3-2410-2")</f>
        <v>92484</v>
      </c>
      <c r="E253" s="413"/>
      <c r="F253" s="413"/>
      <c r="G253" s="413"/>
      <c r="H253" s="413"/>
      <c r="I253" s="413"/>
      <c r="J253" s="413"/>
      <c r="K253" s="420">
        <f>D253</f>
        <v>92484</v>
      </c>
      <c r="L253" s="1860">
        <f>+'[1]EstExp 11-17'!$K$253</f>
        <v>64603</v>
      </c>
    </row>
    <row r="254" spans="1:12" ht="23.25" customHeight="1" x14ac:dyDescent="0.2">
      <c r="A254" s="1814" t="s">
        <v>1216</v>
      </c>
      <c r="B254" s="524">
        <v>2490</v>
      </c>
      <c r="C254" s="413"/>
      <c r="D254" s="412">
        <f>_xll.cw_map("BR","50-IMRF-&gt;3-2490-2")</f>
        <v>263401</v>
      </c>
      <c r="E254" s="413"/>
      <c r="F254" s="413"/>
      <c r="G254" s="413"/>
      <c r="H254" s="413"/>
      <c r="I254" s="413"/>
      <c r="J254" s="413"/>
      <c r="K254" s="420">
        <f>D254</f>
        <v>263401</v>
      </c>
      <c r="L254" s="412">
        <f>+'[1]EstExp 11-17'!$K$254</f>
        <v>249705</v>
      </c>
    </row>
    <row r="255" spans="1:12" ht="12.75" customHeight="1" thickBot="1" x14ac:dyDescent="0.25">
      <c r="A255" s="1829" t="s">
        <v>302</v>
      </c>
      <c r="B255" s="539" t="s">
        <v>35</v>
      </c>
      <c r="C255" s="413"/>
      <c r="D255" s="415">
        <f>SUM(D253:D254)</f>
        <v>355885</v>
      </c>
      <c r="E255" s="413"/>
      <c r="F255" s="413"/>
      <c r="G255" s="413"/>
      <c r="H255" s="413"/>
      <c r="I255" s="413"/>
      <c r="J255" s="413"/>
      <c r="K255" s="415">
        <f>SUM(K253:K254)</f>
        <v>355885</v>
      </c>
      <c r="L255" s="415">
        <f>SUM(L253:L254)</f>
        <v>314308</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f>_xll.cw_map("BR","50-IMRF-&gt;3-2510-2")</f>
        <v>12989</v>
      </c>
      <c r="E257" s="413"/>
      <c r="F257" s="413"/>
      <c r="G257" s="413"/>
      <c r="H257" s="413"/>
      <c r="I257" s="413"/>
      <c r="J257" s="413"/>
      <c r="K257" s="420">
        <f>D257</f>
        <v>12989</v>
      </c>
      <c r="L257" s="412">
        <f>+'[1]EstExp 11-17'!$K$257</f>
        <v>12560</v>
      </c>
    </row>
    <row r="258" spans="1:12" x14ac:dyDescent="0.2">
      <c r="A258" s="1808" t="s">
        <v>542</v>
      </c>
      <c r="B258" s="523">
        <v>2520</v>
      </c>
      <c r="C258" s="413"/>
      <c r="D258" s="412">
        <f>_xll.cw_map("BR","50-IMRF-&gt;3-2520-2")</f>
        <v>141332</v>
      </c>
      <c r="E258" s="413"/>
      <c r="F258" s="413"/>
      <c r="G258" s="413"/>
      <c r="H258" s="413"/>
      <c r="I258" s="413"/>
      <c r="J258" s="413"/>
      <c r="K258" s="420">
        <f t="shared" ref="K258:K263" si="22">D258</f>
        <v>141332</v>
      </c>
      <c r="L258" s="412">
        <f>+'[1]EstExp 11-17'!$K$258</f>
        <v>117828</v>
      </c>
    </row>
    <row r="259" spans="1:12" x14ac:dyDescent="0.2">
      <c r="A259" s="1808" t="s">
        <v>5</v>
      </c>
      <c r="B259" s="267">
        <v>2530</v>
      </c>
      <c r="C259" s="413"/>
      <c r="D259" s="412">
        <f>_xll.cw_map("BR","50-IMRF-&gt;3-2530-2")</f>
        <v>0</v>
      </c>
      <c r="E259" s="413"/>
      <c r="F259" s="413"/>
      <c r="G259" s="413"/>
      <c r="H259" s="413"/>
      <c r="I259" s="413"/>
      <c r="J259" s="413"/>
      <c r="K259" s="420">
        <f t="shared" si="22"/>
        <v>0</v>
      </c>
      <c r="L259" s="412">
        <f>+'[1]EstExp 11-17'!$K$259</f>
        <v>0</v>
      </c>
    </row>
    <row r="260" spans="1:12" x14ac:dyDescent="0.2">
      <c r="A260" s="1808" t="s">
        <v>221</v>
      </c>
      <c r="B260" s="267">
        <v>2540</v>
      </c>
      <c r="C260" s="413"/>
      <c r="D260" s="412">
        <f>_xll.cw_map("BR","50-IMRF-&gt;3-2540-2")</f>
        <v>196984</v>
      </c>
      <c r="E260" s="413"/>
      <c r="F260" s="413"/>
      <c r="G260" s="413"/>
      <c r="H260" s="413"/>
      <c r="I260" s="413"/>
      <c r="J260" s="413"/>
      <c r="K260" s="420">
        <f t="shared" si="22"/>
        <v>196984</v>
      </c>
      <c r="L260" s="412">
        <f>+'[1]EstExp 11-17'!$K$260</f>
        <v>176055</v>
      </c>
    </row>
    <row r="261" spans="1:12" x14ac:dyDescent="0.2">
      <c r="A261" s="1808" t="s">
        <v>1128</v>
      </c>
      <c r="B261" s="267">
        <v>2550</v>
      </c>
      <c r="C261" s="413"/>
      <c r="D261" s="412">
        <f>_xll.cw_map("BR","50-IMRF-&gt;3-2550-2")</f>
        <v>4584</v>
      </c>
      <c r="E261" s="413"/>
      <c r="F261" s="413"/>
      <c r="G261" s="413"/>
      <c r="H261" s="413"/>
      <c r="I261" s="413"/>
      <c r="J261" s="413"/>
      <c r="K261" s="420">
        <f t="shared" si="22"/>
        <v>4584</v>
      </c>
      <c r="L261" s="412">
        <f>+'[1]EstExp 11-17'!$K$261</f>
        <v>5749</v>
      </c>
    </row>
    <row r="262" spans="1:12" x14ac:dyDescent="0.2">
      <c r="A262" s="1808" t="s">
        <v>107</v>
      </c>
      <c r="B262" s="267">
        <v>2560</v>
      </c>
      <c r="C262" s="413"/>
      <c r="D262" s="412">
        <f>_xll.cw_map("BR","50-IMRF-&gt;3-2560-2")</f>
        <v>0</v>
      </c>
      <c r="E262" s="413"/>
      <c r="F262" s="413"/>
      <c r="G262" s="413"/>
      <c r="H262" s="413"/>
      <c r="I262" s="413"/>
      <c r="J262" s="413"/>
      <c r="K262" s="420">
        <f t="shared" si="22"/>
        <v>0</v>
      </c>
      <c r="L262" s="412">
        <f>+'[1]EstExp 11-17'!$K$262</f>
        <v>0</v>
      </c>
    </row>
    <row r="263" spans="1:12" x14ac:dyDescent="0.2">
      <c r="A263" s="1808" t="s">
        <v>108</v>
      </c>
      <c r="B263" s="267">
        <v>2570</v>
      </c>
      <c r="C263" s="413"/>
      <c r="D263" s="412">
        <f>_xll.cw_map("BR","50-IMRF-&gt;3-2570-2")</f>
        <v>0</v>
      </c>
      <c r="E263" s="413"/>
      <c r="F263" s="413"/>
      <c r="G263" s="413"/>
      <c r="H263" s="413"/>
      <c r="I263" s="413"/>
      <c r="J263" s="413"/>
      <c r="K263" s="420">
        <f t="shared" si="22"/>
        <v>0</v>
      </c>
      <c r="L263" s="412">
        <f>+'[1]EstExp 11-17'!$K$263</f>
        <v>0</v>
      </c>
    </row>
    <row r="264" spans="1:12" ht="12.75" customHeight="1" thickBot="1" x14ac:dyDescent="0.25">
      <c r="A264" s="884" t="s">
        <v>834</v>
      </c>
      <c r="B264" s="464" t="s">
        <v>36</v>
      </c>
      <c r="C264" s="413"/>
      <c r="D264" s="415">
        <f>SUM(D257:D263)</f>
        <v>355889</v>
      </c>
      <c r="E264" s="413"/>
      <c r="F264" s="413"/>
      <c r="G264" s="413"/>
      <c r="H264" s="413"/>
      <c r="I264" s="413"/>
      <c r="J264" s="413"/>
      <c r="K264" s="415">
        <f>SUM(K257:K263)</f>
        <v>355889</v>
      </c>
      <c r="L264" s="415">
        <f>SUM(L257:L263)</f>
        <v>312192</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f>_xll.cw_map("BR","50-IMRF-&gt;3-2610-2")</f>
        <v>0</v>
      </c>
      <c r="E266" s="413"/>
      <c r="F266" s="413"/>
      <c r="G266" s="413"/>
      <c r="H266" s="413"/>
      <c r="I266" s="413"/>
      <c r="J266" s="413"/>
      <c r="K266" s="420">
        <f>D266</f>
        <v>0</v>
      </c>
      <c r="L266" s="412">
        <f>+'[1]EstExp 11-17'!$K$266</f>
        <v>0</v>
      </c>
    </row>
    <row r="267" spans="1:12" ht="20.25" customHeight="1" x14ac:dyDescent="0.2">
      <c r="A267" s="1808" t="s">
        <v>710</v>
      </c>
      <c r="B267" s="114">
        <v>2620</v>
      </c>
      <c r="C267" s="413"/>
      <c r="D267" s="412">
        <f>_xll.cw_map("BR","50-IMRF-&gt;3-2620-2")</f>
        <v>0</v>
      </c>
      <c r="E267" s="413"/>
      <c r="F267" s="413"/>
      <c r="G267" s="413"/>
      <c r="H267" s="413"/>
      <c r="I267" s="413"/>
      <c r="J267" s="413"/>
      <c r="K267" s="420">
        <f>D267</f>
        <v>0</v>
      </c>
      <c r="L267" s="412">
        <f>+'[1]EstExp 11-17'!$K$267</f>
        <v>0</v>
      </c>
    </row>
    <row r="268" spans="1:12" ht="12" customHeight="1" x14ac:dyDescent="0.2">
      <c r="A268" s="1808" t="s">
        <v>1250</v>
      </c>
      <c r="B268" s="267">
        <v>2630</v>
      </c>
      <c r="C268" s="413"/>
      <c r="D268" s="412">
        <f>_xll.cw_map("BR","50-IMRF-&gt;3-2630-2")</f>
        <v>63535</v>
      </c>
      <c r="E268" s="413"/>
      <c r="F268" s="413"/>
      <c r="G268" s="413"/>
      <c r="H268" s="413"/>
      <c r="I268" s="413"/>
      <c r="J268" s="413"/>
      <c r="K268" s="420">
        <f>D268</f>
        <v>63535</v>
      </c>
      <c r="L268" s="412">
        <f>+'[1]EstExp 11-17'!$K$268</f>
        <v>35763</v>
      </c>
    </row>
    <row r="269" spans="1:12" x14ac:dyDescent="0.2">
      <c r="A269" s="1808" t="s">
        <v>471</v>
      </c>
      <c r="B269" s="267">
        <v>2640</v>
      </c>
      <c r="C269" s="413"/>
      <c r="D269" s="412">
        <f>_xll.cw_map("BR","50-IMRF-&gt;3-2640-2")</f>
        <v>76329</v>
      </c>
      <c r="E269" s="413"/>
      <c r="F269" s="413"/>
      <c r="G269" s="413"/>
      <c r="H269" s="413"/>
      <c r="I269" s="413"/>
      <c r="J269" s="413"/>
      <c r="K269" s="420">
        <f>D269</f>
        <v>76329</v>
      </c>
      <c r="L269" s="412">
        <f>+'[1]EstExp 11-17'!$K$269</f>
        <v>89427</v>
      </c>
    </row>
    <row r="270" spans="1:12" x14ac:dyDescent="0.2">
      <c r="A270" s="1808" t="s">
        <v>472</v>
      </c>
      <c r="B270" s="267">
        <v>2660</v>
      </c>
      <c r="C270" s="413"/>
      <c r="D270" s="412">
        <f>_xll.cw_map("BR","50-IMRF-&gt;3-2660-2")</f>
        <v>225106</v>
      </c>
      <c r="E270" s="413"/>
      <c r="F270" s="413"/>
      <c r="G270" s="413"/>
      <c r="H270" s="413"/>
      <c r="I270" s="413"/>
      <c r="J270" s="413"/>
      <c r="K270" s="420">
        <f>D270</f>
        <v>225106</v>
      </c>
      <c r="L270" s="412">
        <f>+'[1]EstExp 11-17'!$K$270</f>
        <v>223237</v>
      </c>
    </row>
    <row r="271" spans="1:12" ht="12.75" customHeight="1" thickBot="1" x14ac:dyDescent="0.25">
      <c r="A271" s="1832" t="s">
        <v>38</v>
      </c>
      <c r="B271" s="467" t="s">
        <v>37</v>
      </c>
      <c r="C271" s="413"/>
      <c r="D271" s="415">
        <f>SUM(D266:D270)</f>
        <v>364970</v>
      </c>
      <c r="E271" s="413"/>
      <c r="F271" s="413"/>
      <c r="G271" s="413"/>
      <c r="H271" s="413"/>
      <c r="I271" s="413"/>
      <c r="J271" s="413"/>
      <c r="K271" s="415">
        <f>SUM(K266:K270)</f>
        <v>364970</v>
      </c>
      <c r="L271" s="415">
        <f>SUM(L266:L270)</f>
        <v>348427</v>
      </c>
    </row>
    <row r="272" spans="1:12" ht="13.5" customHeight="1" thickTop="1" thickBot="1" x14ac:dyDescent="0.25">
      <c r="A272" s="1816" t="s">
        <v>1155</v>
      </c>
      <c r="B272" s="1078" t="s">
        <v>672</v>
      </c>
      <c r="C272" s="413"/>
      <c r="D272" s="424">
        <f>_xll.cw_map("BR","50-IMRF-&gt;3-2900-2")</f>
        <v>0</v>
      </c>
      <c r="E272" s="413"/>
      <c r="F272" s="413"/>
      <c r="G272" s="413"/>
      <c r="H272" s="413"/>
      <c r="I272" s="413"/>
      <c r="J272" s="413"/>
      <c r="K272" s="429">
        <f>D272</f>
        <v>0</v>
      </c>
      <c r="L272" s="424">
        <f>+'[1]EstExp 11-17'!$K$272</f>
        <v>0</v>
      </c>
    </row>
    <row r="273" spans="1:12" ht="12.75" customHeight="1" thickTop="1" thickBot="1" x14ac:dyDescent="0.25">
      <c r="A273" s="1835" t="s">
        <v>971</v>
      </c>
      <c r="B273" s="876">
        <v>2000</v>
      </c>
      <c r="C273" s="413"/>
      <c r="D273" s="425">
        <f>SUM(D232,D237,D251,D255,D264,D271,D272)</f>
        <v>1865130</v>
      </c>
      <c r="E273" s="413"/>
      <c r="F273" s="413"/>
      <c r="G273" s="413"/>
      <c r="H273" s="413"/>
      <c r="I273" s="413"/>
      <c r="J273" s="413"/>
      <c r="K273" s="425">
        <f>SUM(K232,K237,K251,K255,K264,K271,K272)</f>
        <v>1865130</v>
      </c>
      <c r="L273" s="425">
        <f>SUM(L232,L237,L251,L255,L264,L271,L272)</f>
        <v>1725582</v>
      </c>
    </row>
    <row r="274" spans="1:12" ht="18" customHeight="1" thickTop="1" thickBot="1" x14ac:dyDescent="0.25">
      <c r="A274" s="1836" t="s">
        <v>1042</v>
      </c>
      <c r="B274" s="264">
        <v>3000</v>
      </c>
      <c r="C274" s="413"/>
      <c r="D274" s="424">
        <f>_xll.cw_map("BR","50-IMRF-&gt;3-3000-2")</f>
        <v>43347</v>
      </c>
      <c r="E274" s="413"/>
      <c r="F274" s="413"/>
      <c r="G274" s="413"/>
      <c r="H274" s="413"/>
      <c r="I274" s="413"/>
      <c r="J274" s="413"/>
      <c r="K274" s="427">
        <f>D274</f>
        <v>43347</v>
      </c>
      <c r="L274" s="424">
        <f>+'[1]EstExp 11-17'!$K$274</f>
        <v>152259</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f>_xll.cw_map("BR","50-IMRF-&gt;3-4120-2")</f>
        <v>0</v>
      </c>
      <c r="E276" s="413"/>
      <c r="F276" s="413"/>
      <c r="G276" s="413"/>
      <c r="H276" s="413"/>
      <c r="I276" s="413"/>
      <c r="J276" s="413"/>
      <c r="K276" s="414">
        <f>D276</f>
        <v>0</v>
      </c>
      <c r="L276" s="412">
        <f>+'[1]EstExp 11-17'!$K$276</f>
        <v>0</v>
      </c>
    </row>
    <row r="277" spans="1:12" x14ac:dyDescent="0.2">
      <c r="A277" s="1808" t="s">
        <v>811</v>
      </c>
      <c r="B277" s="267">
        <v>4140</v>
      </c>
      <c r="C277" s="413"/>
      <c r="D277" s="412">
        <f>_xll.cw_map("BR","50-IMRF-&gt;3-4140-2")</f>
        <v>0</v>
      </c>
      <c r="E277" s="413"/>
      <c r="F277" s="413"/>
      <c r="G277" s="413"/>
      <c r="H277" s="413"/>
      <c r="I277" s="413"/>
      <c r="J277" s="413"/>
      <c r="K277" s="414">
        <f>D277</f>
        <v>0</v>
      </c>
      <c r="L277" s="412">
        <f>+'[1]EstExp 11-17'!$K$277</f>
        <v>0</v>
      </c>
    </row>
    <row r="278" spans="1:12" ht="12.75" customHeight="1" thickBot="1" x14ac:dyDescent="0.25">
      <c r="A278" s="884" t="s">
        <v>1920</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f>_xll.cw_map("BR","50-IMRF-&gt;3-5110-6")</f>
        <v>0</v>
      </c>
      <c r="I281" s="413"/>
      <c r="J281" s="413"/>
      <c r="K281" s="414">
        <f>H281</f>
        <v>0</v>
      </c>
      <c r="L281" s="412">
        <f>+'[1]EstExp 11-17'!$K$281</f>
        <v>0</v>
      </c>
    </row>
    <row r="282" spans="1:12" x14ac:dyDescent="0.2">
      <c r="A282" s="1808" t="s">
        <v>92</v>
      </c>
      <c r="B282" s="267">
        <v>5120</v>
      </c>
      <c r="C282" s="413"/>
      <c r="D282" s="413"/>
      <c r="E282" s="413"/>
      <c r="F282" s="413"/>
      <c r="G282" s="413"/>
      <c r="H282" s="412">
        <f>_xll.cw_map("BR","50-IMRF-&gt;3-5120-6")</f>
        <v>0</v>
      </c>
      <c r="I282" s="413"/>
      <c r="J282" s="413"/>
      <c r="K282" s="414">
        <f>H282</f>
        <v>0</v>
      </c>
      <c r="L282" s="412">
        <f>+'[1]EstExp 11-17'!$K$282</f>
        <v>0</v>
      </c>
    </row>
    <row r="283" spans="1:12" ht="12.75" customHeight="1" x14ac:dyDescent="0.2">
      <c r="A283" s="1808" t="s">
        <v>1390</v>
      </c>
      <c r="B283" s="114" t="s">
        <v>720</v>
      </c>
      <c r="C283" s="413"/>
      <c r="D283" s="413"/>
      <c r="E283" s="413"/>
      <c r="F283" s="413"/>
      <c r="G283" s="413"/>
      <c r="H283" s="412">
        <f>_xll.cw_map("BR","50-IMRF-&gt;3-5130-6")</f>
        <v>0</v>
      </c>
      <c r="I283" s="413"/>
      <c r="J283" s="413"/>
      <c r="K283" s="414">
        <f>H283</f>
        <v>0</v>
      </c>
      <c r="L283" s="412">
        <f>+'[1]EstExp 11-17'!$K$283</f>
        <v>0</v>
      </c>
    </row>
    <row r="284" spans="1:12" x14ac:dyDescent="0.2">
      <c r="A284" s="1808" t="s">
        <v>93</v>
      </c>
      <c r="B284" s="267" t="s">
        <v>691</v>
      </c>
      <c r="C284" s="413"/>
      <c r="D284" s="413"/>
      <c r="E284" s="413"/>
      <c r="F284" s="413"/>
      <c r="G284" s="413"/>
      <c r="H284" s="412">
        <f>_xll.cw_map("BR","50-IMRF-&gt;3-5140-6")</f>
        <v>0</v>
      </c>
      <c r="I284" s="413"/>
      <c r="J284" s="413"/>
      <c r="K284" s="414">
        <f>H284</f>
        <v>0</v>
      </c>
      <c r="L284" s="412">
        <f>+'[1]EstExp 11-17'!$K$284</f>
        <v>0</v>
      </c>
    </row>
    <row r="285" spans="1:12" x14ac:dyDescent="0.2">
      <c r="A285" s="1808" t="s">
        <v>880</v>
      </c>
      <c r="B285" s="267" t="s">
        <v>721</v>
      </c>
      <c r="C285" s="413"/>
      <c r="D285" s="413"/>
      <c r="E285" s="413"/>
      <c r="F285" s="413"/>
      <c r="G285" s="413"/>
      <c r="H285" s="412">
        <f>_xll.cw_map("BR","50-IMRF-&gt;3-5150-6")</f>
        <v>0</v>
      </c>
      <c r="I285" s="413"/>
      <c r="J285" s="413"/>
      <c r="K285" s="414">
        <f>H285</f>
        <v>0</v>
      </c>
      <c r="L285" s="412">
        <f>+'[1]EstExp 11-17'!$K$285</f>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f>+'[1]EstExp 11-17'!$K$287</f>
        <v>0</v>
      </c>
    </row>
    <row r="288" spans="1:12" ht="12.75" customHeight="1" thickTop="1" thickBot="1" x14ac:dyDescent="0.25">
      <c r="A288" s="2243" t="s">
        <v>594</v>
      </c>
      <c r="B288" s="2245"/>
      <c r="C288" s="413"/>
      <c r="D288" s="415">
        <f>SUM(D223,D273,D274,D278)</f>
        <v>3939704</v>
      </c>
      <c r="E288" s="413"/>
      <c r="F288" s="413"/>
      <c r="G288" s="413"/>
      <c r="H288" s="415">
        <f>H286</f>
        <v>0</v>
      </c>
      <c r="I288" s="413"/>
      <c r="J288" s="413"/>
      <c r="K288" s="415">
        <f>SUM(K223,K273,K274,K278,K286,K287)</f>
        <v>3939704</v>
      </c>
      <c r="L288" s="415">
        <f>SUM(L223,L273,L274,L278,L286,L287)</f>
        <v>3838138</v>
      </c>
    </row>
    <row r="289" spans="1:14" ht="23.25" thickTop="1" x14ac:dyDescent="0.2">
      <c r="A289" s="898" t="s">
        <v>1176</v>
      </c>
      <c r="B289" s="899"/>
      <c r="C289" s="413"/>
      <c r="D289" s="416"/>
      <c r="E289" s="413"/>
      <c r="F289" s="413"/>
      <c r="G289" s="413"/>
      <c r="H289" s="440"/>
      <c r="I289" s="413"/>
      <c r="J289" s="413"/>
      <c r="K289" s="439">
        <f>'Revenues 9-14'!G275-'Expenditures 15-22'!K288</f>
        <v>2037307</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32" t="s">
        <v>150</v>
      </c>
      <c r="B291" s="2236"/>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f>_xll.cw_map("BR","60-CP-&gt;3-2530-1")</f>
        <v>0</v>
      </c>
      <c r="D294" s="426">
        <f>_xll.cw_map("BR","60-CP-&gt;3-2530-2")</f>
        <v>0</v>
      </c>
      <c r="E294" s="426">
        <f>_xll.cw_map("BR","60-CP-&gt;3-2530-3")</f>
        <v>838481</v>
      </c>
      <c r="F294" s="426">
        <f>_xll.cw_map("BR","60-CP-&gt;3-2530-4")</f>
        <v>1982</v>
      </c>
      <c r="G294" s="426">
        <f>_xll.cw_map("BR","60-CP-&gt;3-2530-5")</f>
        <v>11587344</v>
      </c>
      <c r="H294" s="426">
        <f>_xll.cw_map("BR","60-CP-&gt;3-2530-6")</f>
        <v>0</v>
      </c>
      <c r="I294" s="441">
        <f>_xll.cw_map("BR","60-CP-&gt;3-2530-7")</f>
        <v>190</v>
      </c>
      <c r="J294" s="441">
        <f>_xll.cw_map("BR","60-CP-&gt;3-2530-8")</f>
        <v>0</v>
      </c>
      <c r="K294" s="414">
        <f>SUM(C294:J294)</f>
        <v>12427997</v>
      </c>
      <c r="L294" s="441">
        <f>+'[1]EstExp 11-17'!$K$294</f>
        <v>19852642</v>
      </c>
    </row>
    <row r="295" spans="1:14" ht="13.5" customHeight="1" thickTop="1" thickBot="1" x14ac:dyDescent="0.25">
      <c r="A295" s="1839" t="s">
        <v>1155</v>
      </c>
      <c r="B295" s="267" t="s">
        <v>672</v>
      </c>
      <c r="C295" s="423">
        <f>_xll.cw_map("BR","60-CP-&gt;3-2900-1")</f>
        <v>0</v>
      </c>
      <c r="D295" s="423">
        <f>_xll.cw_map("BR","60-CP-&gt;3-2900-2")</f>
        <v>0</v>
      </c>
      <c r="E295" s="423">
        <f>_xll.cw_map("BR","60-CP-&gt;3-2900-3")</f>
        <v>0</v>
      </c>
      <c r="F295" s="423">
        <f>_xll.cw_map("BR","60-CP-&gt;3-2900-4")</f>
        <v>0</v>
      </c>
      <c r="G295" s="423">
        <f>_xll.cw_map("BR","60-CP-&gt;3-2900-5")</f>
        <v>0</v>
      </c>
      <c r="H295" s="423">
        <f>_xll.cw_map("BR","60-CP-&gt;3-2900-6")</f>
        <v>0</v>
      </c>
      <c r="I295" s="428">
        <f>_xll.cw_map("BR","60-CP-&gt;3-2900-7")</f>
        <v>0</v>
      </c>
      <c r="J295" s="428">
        <f>_xll.cw_map("BR","60-CP-&gt;3-2900-8")</f>
        <v>0</v>
      </c>
      <c r="K295" s="414">
        <f>SUM(C295:J295)</f>
        <v>0</v>
      </c>
      <c r="L295" s="423">
        <f>+'[1]EstExp 11-17'!$K$295</f>
        <v>0</v>
      </c>
    </row>
    <row r="296" spans="1:14" ht="12.75" customHeight="1" thickTop="1" thickBot="1" x14ac:dyDescent="0.25">
      <c r="A296" s="884" t="s">
        <v>971</v>
      </c>
      <c r="B296" s="467" t="s">
        <v>667</v>
      </c>
      <c r="C296" s="425">
        <f>SUM(C294:C295)</f>
        <v>0</v>
      </c>
      <c r="D296" s="425">
        <f t="shared" ref="D296:L296" si="23">SUM(D294:D295)</f>
        <v>0</v>
      </c>
      <c r="E296" s="425">
        <f t="shared" si="23"/>
        <v>838481</v>
      </c>
      <c r="F296" s="425">
        <f t="shared" si="23"/>
        <v>1982</v>
      </c>
      <c r="G296" s="425">
        <f t="shared" si="23"/>
        <v>11587344</v>
      </c>
      <c r="H296" s="425">
        <f t="shared" si="23"/>
        <v>0</v>
      </c>
      <c r="I296" s="425">
        <f t="shared" si="23"/>
        <v>190</v>
      </c>
      <c r="J296" s="425">
        <f t="shared" si="23"/>
        <v>0</v>
      </c>
      <c r="K296" s="425">
        <f t="shared" si="23"/>
        <v>12427997</v>
      </c>
      <c r="L296" s="425">
        <f t="shared" si="23"/>
        <v>19852642</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f>_xll.cw_map("BR","60-CP-&gt;3-4110-3")</f>
        <v>0</v>
      </c>
      <c r="F299" s="413"/>
      <c r="G299" s="413"/>
      <c r="H299" s="435">
        <f>_xll.cw_map("BR","60-CP-&gt;3-4110-6")</f>
        <v>0</v>
      </c>
      <c r="I299" s="413"/>
      <c r="J299" s="413"/>
      <c r="K299" s="1058">
        <f>SUM(E299,H299)</f>
        <v>0</v>
      </c>
      <c r="L299" s="435">
        <f>+'[1]EstExp 11-17'!$K$299</f>
        <v>0</v>
      </c>
    </row>
    <row r="300" spans="1:14" x14ac:dyDescent="0.2">
      <c r="A300" s="1808" t="s">
        <v>348</v>
      </c>
      <c r="B300" s="267">
        <v>4120</v>
      </c>
      <c r="C300" s="413"/>
      <c r="D300" s="413"/>
      <c r="E300" s="435">
        <f>_xll.cw_map("BR","60-CP-&gt;3-4120-3")</f>
        <v>0</v>
      </c>
      <c r="F300" s="413"/>
      <c r="G300" s="413"/>
      <c r="H300" s="435">
        <f>_xll.cw_map("BR","60-CP-&gt;3-4120-6")</f>
        <v>0</v>
      </c>
      <c r="I300" s="505"/>
      <c r="J300" s="413"/>
      <c r="K300" s="1058">
        <f>SUM(E300,H300)</f>
        <v>0</v>
      </c>
      <c r="L300" s="412">
        <f>+'[1]EstExp 11-17'!$K$300</f>
        <v>0</v>
      </c>
    </row>
    <row r="301" spans="1:14" x14ac:dyDescent="0.2">
      <c r="A301" s="1808" t="s">
        <v>811</v>
      </c>
      <c r="B301" s="267">
        <v>4140</v>
      </c>
      <c r="C301" s="413"/>
      <c r="D301" s="413"/>
      <c r="E301" s="435">
        <f>_xll.cw_map("BR","60-CP-&gt;3-4140-3")</f>
        <v>0</v>
      </c>
      <c r="F301" s="413"/>
      <c r="G301" s="413"/>
      <c r="H301" s="435">
        <f>_xll.cw_map("BR","60-CP-&gt;3-4140-6")</f>
        <v>0</v>
      </c>
      <c r="I301" s="505"/>
      <c r="J301" s="413"/>
      <c r="K301" s="1058">
        <f>SUM(E301,H301)</f>
        <v>0</v>
      </c>
      <c r="L301" s="412">
        <f>+'[1]EstExp 11-17'!$K$301</f>
        <v>0</v>
      </c>
    </row>
    <row r="302" spans="1:14" ht="12.75" customHeight="1" x14ac:dyDescent="0.2">
      <c r="A302" s="1814" t="s">
        <v>812</v>
      </c>
      <c r="B302" s="114">
        <v>4190</v>
      </c>
      <c r="C302" s="413"/>
      <c r="D302" s="413"/>
      <c r="E302" s="435">
        <f>_xll.cw_map("BR","60-CP-&gt;3-4190-3")</f>
        <v>0</v>
      </c>
      <c r="F302" s="413"/>
      <c r="G302" s="413"/>
      <c r="H302" s="435">
        <f>_xll.cw_map("BR","60-CP-&gt;3-4190-6")</f>
        <v>0</v>
      </c>
      <c r="I302" s="505"/>
      <c r="J302" s="413"/>
      <c r="K302" s="1058">
        <f>SUM(E302,H302)</f>
        <v>0</v>
      </c>
      <c r="L302" s="412">
        <f>+'[1]EstExp 11-17'!$K$302</f>
        <v>0</v>
      </c>
    </row>
    <row r="303" spans="1:14" ht="12.75" customHeight="1" thickBot="1" x14ac:dyDescent="0.25">
      <c r="A303" s="884" t="s">
        <v>1920</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f>+'[1]EstExp 11-17'!$K$304</f>
        <v>0</v>
      </c>
    </row>
    <row r="305" spans="1:14" ht="12.75" customHeight="1" thickTop="1" thickBot="1" x14ac:dyDescent="0.25">
      <c r="A305" s="2241" t="s">
        <v>316</v>
      </c>
      <c r="B305" s="2242"/>
      <c r="C305" s="415">
        <f>SUM(C296)</f>
        <v>0</v>
      </c>
      <c r="D305" s="415">
        <f>SUM(D296)</f>
        <v>0</v>
      </c>
      <c r="E305" s="415">
        <f>SUM(E296,E303)</f>
        <v>838481</v>
      </c>
      <c r="F305" s="415">
        <f>SUM(F296)</f>
        <v>1982</v>
      </c>
      <c r="G305" s="415">
        <f>SUM(G296)</f>
        <v>11587344</v>
      </c>
      <c r="H305" s="415">
        <f>SUM(H296,H303)</f>
        <v>0</v>
      </c>
      <c r="I305" s="415">
        <f>SUM(I296)</f>
        <v>190</v>
      </c>
      <c r="J305" s="415">
        <f>SUM(J296)</f>
        <v>0</v>
      </c>
      <c r="K305" s="415">
        <f>SUM(K296,K303,K304)</f>
        <v>12427997</v>
      </c>
      <c r="L305" s="415">
        <f>SUM(L296,L303,L304)</f>
        <v>19852642</v>
      </c>
    </row>
    <row r="306" spans="1:14" ht="23.25" customHeight="1" thickTop="1" x14ac:dyDescent="0.2">
      <c r="A306" s="2237" t="s">
        <v>1176</v>
      </c>
      <c r="B306" s="2238"/>
      <c r="C306" s="419"/>
      <c r="D306" s="419"/>
      <c r="E306" s="419"/>
      <c r="F306" s="419"/>
      <c r="G306" s="419"/>
      <c r="H306" s="419"/>
      <c r="I306" s="419"/>
      <c r="J306" s="419"/>
      <c r="K306" s="429">
        <f>'Revenues 9-14'!H275-'Expenditures 15-22'!K305</f>
        <v>-11169389</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48" t="s">
        <v>156</v>
      </c>
      <c r="B308" s="2249"/>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50" t="s">
        <v>1070</v>
      </c>
      <c r="B310" s="2249"/>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f>_xll.cw_map("BR","80-TORT-&gt;3-2361-1")</f>
        <v>0</v>
      </c>
      <c r="D312" s="435">
        <f>_xll.cw_map("BR","80-TORT-&gt;3-2361-2")</f>
        <v>0</v>
      </c>
      <c r="E312" s="435">
        <f>_xll.cw_map("BR","80-TORT-&gt;3-2361-3")</f>
        <v>0</v>
      </c>
      <c r="F312" s="435">
        <f>_xll.cw_map("BR","80-TORT-&gt;3-2361-4")</f>
        <v>0</v>
      </c>
      <c r="G312" s="435">
        <f>_xll.cw_map("BR","80-TORT-&gt;3-2361-5")</f>
        <v>0</v>
      </c>
      <c r="H312" s="435">
        <f>_xll.cw_map("BR","80-TORT-&gt;3-2361-6")</f>
        <v>0</v>
      </c>
      <c r="I312" s="435">
        <f>_xll.cw_map("BR","80-TORT-&gt;3-2361-7")</f>
        <v>0</v>
      </c>
      <c r="J312" s="435">
        <f>_xll.cw_map("BR","80-TORT-&gt;3-2361-8")</f>
        <v>0</v>
      </c>
      <c r="K312" s="1058">
        <f>SUM(C312:J312)</f>
        <v>0</v>
      </c>
      <c r="L312" s="435">
        <f>+'[1]EstExp 11-17'!$K$312</f>
        <v>0</v>
      </c>
      <c r="M312" s="906"/>
      <c r="N312" s="906"/>
    </row>
    <row r="313" spans="1:14" s="19" customFormat="1" ht="22.5" x14ac:dyDescent="0.2">
      <c r="A313" s="888" t="s">
        <v>340</v>
      </c>
      <c r="B313" s="529" t="s">
        <v>321</v>
      </c>
      <c r="C313" s="435">
        <f>_xll.cw_map("BR","80-TORT-&gt;3-2362-1")</f>
        <v>0</v>
      </c>
      <c r="D313" s="435">
        <f>_xll.cw_map("BR","80-TORT-&gt;3-2362-2")</f>
        <v>0</v>
      </c>
      <c r="E313" s="435">
        <f>_xll.cw_map("BR","80-TORT-&gt;3-2362-3")</f>
        <v>286808</v>
      </c>
      <c r="F313" s="435">
        <f>_xll.cw_map("BR","80-TORT-&gt;3-2362-4")</f>
        <v>0</v>
      </c>
      <c r="G313" s="435">
        <f>_xll.cw_map("BR","80-TORT-&gt;3-2362-5")</f>
        <v>0</v>
      </c>
      <c r="H313" s="435">
        <f>_xll.cw_map("BR","80-TORT-&gt;3-2362-6")</f>
        <v>0</v>
      </c>
      <c r="I313" s="435">
        <f>_xll.cw_map("BR","80-TORT-&gt;3-2362-7")</f>
        <v>0</v>
      </c>
      <c r="J313" s="435">
        <f>_xll.cw_map("BR","80-TORT-&gt;3-2362-8")</f>
        <v>0</v>
      </c>
      <c r="K313" s="1058">
        <f t="shared" ref="K313:K320" si="24">SUM(C313:J313)</f>
        <v>286808</v>
      </c>
      <c r="L313" s="435">
        <f>+'[1]EstExp 11-17'!$K$313</f>
        <v>215000</v>
      </c>
      <c r="M313" s="906"/>
      <c r="N313" s="906"/>
    </row>
    <row r="314" spans="1:14" s="19" customFormat="1" x14ac:dyDescent="0.2">
      <c r="A314" s="888" t="s">
        <v>341</v>
      </c>
      <c r="B314" s="527" t="s">
        <v>322</v>
      </c>
      <c r="C314" s="435">
        <f>_xll.cw_map("BR","80-TORT-&gt;3-2363-1")</f>
        <v>0</v>
      </c>
      <c r="D314" s="435">
        <f>_xll.cw_map("BR","80-TORT-&gt;3-2363-2")</f>
        <v>0</v>
      </c>
      <c r="E314" s="435">
        <f>_xll.cw_map("BR","80-TORT-&gt;3-2363-3")</f>
        <v>32455</v>
      </c>
      <c r="F314" s="435">
        <f>_xll.cw_map("BR","80-TORT-&gt;3-2363-4")</f>
        <v>0</v>
      </c>
      <c r="G314" s="435">
        <f>_xll.cw_map("BR","80-TORT-&gt;3-2363-5")</f>
        <v>0</v>
      </c>
      <c r="H314" s="435">
        <f>_xll.cw_map("BR","80-TORT-&gt;3-2363-6")</f>
        <v>0</v>
      </c>
      <c r="I314" s="435">
        <f>_xll.cw_map("BR","80-TORT-&gt;3-2363-7")</f>
        <v>0</v>
      </c>
      <c r="J314" s="435">
        <f>_xll.cw_map("BR","80-TORT-&gt;3-2363-8")</f>
        <v>0</v>
      </c>
      <c r="K314" s="1058">
        <f t="shared" si="24"/>
        <v>32455</v>
      </c>
      <c r="L314" s="435">
        <f>+'[1]EstExp 11-17'!$K$314</f>
        <v>75000</v>
      </c>
      <c r="M314" s="906"/>
      <c r="N314" s="906"/>
    </row>
    <row r="315" spans="1:14" s="19" customFormat="1" x14ac:dyDescent="0.2">
      <c r="A315" s="888" t="s">
        <v>274</v>
      </c>
      <c r="B315" s="527" t="s">
        <v>323</v>
      </c>
      <c r="C315" s="435">
        <f>_xll.cw_map("BR","80-TORT-&gt;3-2364-1")</f>
        <v>0</v>
      </c>
      <c r="D315" s="435">
        <f>_xll.cw_map("BR","80-TORT-&gt;3-2364-2")</f>
        <v>0</v>
      </c>
      <c r="E315" s="435">
        <f>_xll.cw_map("BR","80-TORT-&gt;3-2364-3")</f>
        <v>333155</v>
      </c>
      <c r="F315" s="435">
        <f>_xll.cw_map("BR","80-TORT-&gt;3-2364-4")</f>
        <v>0</v>
      </c>
      <c r="G315" s="435">
        <f>_xll.cw_map("BR","80-TORT-&gt;3-2364-5")</f>
        <v>0</v>
      </c>
      <c r="H315" s="435">
        <f>_xll.cw_map("BR","80-TORT-&gt;3-2364-6")</f>
        <v>0</v>
      </c>
      <c r="I315" s="435">
        <f>_xll.cw_map("BR","80-TORT-&gt;3-2364-7")</f>
        <v>0</v>
      </c>
      <c r="J315" s="435">
        <f>_xll.cw_map("BR","80-TORT-&gt;3-2364-8")</f>
        <v>0</v>
      </c>
      <c r="K315" s="1058">
        <f t="shared" si="24"/>
        <v>333155</v>
      </c>
      <c r="L315" s="435">
        <f>+'[1]EstExp 11-17'!$K$315</f>
        <v>406000</v>
      </c>
      <c r="M315" s="906"/>
      <c r="N315" s="906"/>
    </row>
    <row r="316" spans="1:14" s="19" customFormat="1" x14ac:dyDescent="0.2">
      <c r="A316" s="888" t="s">
        <v>816</v>
      </c>
      <c r="B316" s="527" t="s">
        <v>324</v>
      </c>
      <c r="C316" s="435">
        <f>_xll.cw_map("BR","80-TORT-&gt;3-2365-1")</f>
        <v>482387</v>
      </c>
      <c r="D316" s="435">
        <f>_xll.cw_map("BR","80-TORT-&gt;3-2365-2")</f>
        <v>771</v>
      </c>
      <c r="E316" s="435">
        <f>_xll.cw_map("BR","80-TORT-&gt;3-2365-3")</f>
        <v>1758091</v>
      </c>
      <c r="F316" s="435">
        <f>_xll.cw_map("BR","80-TORT-&gt;3-2365-4")</f>
        <v>28857</v>
      </c>
      <c r="G316" s="435">
        <f>_xll.cw_map("BR","80-TORT-&gt;3-2365-5")</f>
        <v>340636</v>
      </c>
      <c r="H316" s="435">
        <f>_xll.cw_map("BR","80-TORT-&gt;3-2365-6")</f>
        <v>16182</v>
      </c>
      <c r="I316" s="435">
        <f>_xll.cw_map("BR","80-TORT-&gt;3-2365-7")</f>
        <v>204431</v>
      </c>
      <c r="J316" s="435">
        <f>_xll.cw_map("BR","80-TORT-&gt;3-2365-8")</f>
        <v>0</v>
      </c>
      <c r="K316" s="1058">
        <f t="shared" si="24"/>
        <v>2831355</v>
      </c>
      <c r="L316" s="435">
        <f>+'[1]EstExp 11-17'!$K$316</f>
        <v>2999759</v>
      </c>
      <c r="M316" s="906"/>
      <c r="N316" s="906"/>
    </row>
    <row r="317" spans="1:14" s="19" customFormat="1" x14ac:dyDescent="0.2">
      <c r="A317" s="888" t="s">
        <v>275</v>
      </c>
      <c r="B317" s="527" t="s">
        <v>325</v>
      </c>
      <c r="C317" s="435">
        <f>_xll.cw_map("BR","80-TORT-&gt;3-2366-1")</f>
        <v>0</v>
      </c>
      <c r="D317" s="435">
        <f>_xll.cw_map("BR","80-TORT-&gt;3-2366-2")</f>
        <v>0</v>
      </c>
      <c r="E317" s="435">
        <f>_xll.cw_map("BR","80-TORT-&gt;3-2366-3")</f>
        <v>872941</v>
      </c>
      <c r="F317" s="435">
        <f>_xll.cw_map("BR","80-TORT-&gt;3-2366-4")</f>
        <v>0</v>
      </c>
      <c r="G317" s="435">
        <f>_xll.cw_map("BR","80-TORT-&gt;3-2366-5")</f>
        <v>0</v>
      </c>
      <c r="H317" s="435">
        <f>_xll.cw_map("BR","80-TORT-&gt;3-2366-6")</f>
        <v>2370</v>
      </c>
      <c r="I317" s="435">
        <f>_xll.cw_map("BR","80-TORT-&gt;3-2366-7")</f>
        <v>0</v>
      </c>
      <c r="J317" s="435">
        <f>_xll.cw_map("BR","80-TORT-&gt;3-2366-8")</f>
        <v>0</v>
      </c>
      <c r="K317" s="1058">
        <f t="shared" si="24"/>
        <v>875311</v>
      </c>
      <c r="L317" s="435">
        <f>+'[1]EstExp 11-17'!$K$317</f>
        <v>1132400</v>
      </c>
      <c r="M317" s="906"/>
      <c r="N317" s="906"/>
    </row>
    <row r="318" spans="1:14" s="19" customFormat="1" ht="22.5" x14ac:dyDescent="0.2">
      <c r="A318" s="888" t="s">
        <v>1214</v>
      </c>
      <c r="B318" s="529" t="s">
        <v>326</v>
      </c>
      <c r="C318" s="435">
        <f>_xll.cw_map("BR","80-TORT-&gt;3-2367-1")</f>
        <v>0</v>
      </c>
      <c r="D318" s="435">
        <f>_xll.cw_map("BR","80-TORT-&gt;3-2367-2")</f>
        <v>0</v>
      </c>
      <c r="E318" s="435">
        <f>_xll.cw_map("BR","80-TORT-&gt;3-2367-3")</f>
        <v>0</v>
      </c>
      <c r="F318" s="435">
        <f>_xll.cw_map("BR","80-TORT-&gt;3-2367-4")</f>
        <v>0</v>
      </c>
      <c r="G318" s="435">
        <f>_xll.cw_map("BR","80-TORT-&gt;3-2367-5")</f>
        <v>0</v>
      </c>
      <c r="H318" s="435">
        <f>_xll.cw_map("BR","80-TORT-&gt;3-2367-6")</f>
        <v>0</v>
      </c>
      <c r="I318" s="435">
        <f>_xll.cw_map("BR","80-TORT-&gt;3-2367-7")</f>
        <v>0</v>
      </c>
      <c r="J318" s="435">
        <f>_xll.cw_map("BR","80-TORT-&gt;3-2367-8")</f>
        <v>0</v>
      </c>
      <c r="K318" s="1058">
        <f t="shared" si="24"/>
        <v>0</v>
      </c>
      <c r="L318" s="435">
        <f>+'[1]EstExp 11-17'!$K$318</f>
        <v>0</v>
      </c>
      <c r="M318" s="906"/>
      <c r="N318" s="906"/>
    </row>
    <row r="319" spans="1:14" s="19" customFormat="1" x14ac:dyDescent="0.2">
      <c r="A319" s="888" t="s">
        <v>1215</v>
      </c>
      <c r="B319" s="527" t="s">
        <v>327</v>
      </c>
      <c r="C319" s="435">
        <f>_xll.cw_map("BR","80-TORT-&gt;3-2368-1")</f>
        <v>0</v>
      </c>
      <c r="D319" s="435">
        <f>_xll.cw_map("BR","80-TORT-&gt;3-2368-2")</f>
        <v>0</v>
      </c>
      <c r="E319" s="435">
        <f>_xll.cw_map("BR","80-TORT-&gt;3-2368-3")</f>
        <v>0</v>
      </c>
      <c r="F319" s="435">
        <f>_xll.cw_map("BR","80-TORT-&gt;3-2368-4")</f>
        <v>0</v>
      </c>
      <c r="G319" s="435">
        <f>_xll.cw_map("BR","80-TORT-&gt;3-2368-5")</f>
        <v>0</v>
      </c>
      <c r="H319" s="435">
        <f>_xll.cw_map("BR","80-TORT-&gt;3-2368-6")</f>
        <v>0</v>
      </c>
      <c r="I319" s="435">
        <f>_xll.cw_map("BR","80-TORT-&gt;3-2368-7")</f>
        <v>0</v>
      </c>
      <c r="J319" s="435">
        <f>_xll.cw_map("BR","80-TORT-&gt;3-2368-8")</f>
        <v>0</v>
      </c>
      <c r="K319" s="1058">
        <f t="shared" si="24"/>
        <v>0</v>
      </c>
      <c r="L319" s="435">
        <f>+'[1]EstExp 11-17'!$K$319</f>
        <v>0</v>
      </c>
      <c r="M319" s="906"/>
      <c r="N319" s="906"/>
    </row>
    <row r="320" spans="1:14" s="19" customFormat="1" x14ac:dyDescent="0.2">
      <c r="A320" s="888" t="s">
        <v>1146</v>
      </c>
      <c r="B320" s="527" t="s">
        <v>328</v>
      </c>
      <c r="C320" s="435">
        <f>_xll.cw_map("BR","80-TORT-&gt;3-2369-1")</f>
        <v>0</v>
      </c>
      <c r="D320" s="435">
        <f>_xll.cw_map("BR","80-TORT-&gt;3-2369-2")</f>
        <v>0</v>
      </c>
      <c r="E320" s="435">
        <f>_xll.cw_map("BR","80-TORT-&gt;3-2369-3")</f>
        <v>149740</v>
      </c>
      <c r="F320" s="435">
        <f>_xll.cw_map("BR","80-TORT-&gt;3-2369-4")</f>
        <v>0</v>
      </c>
      <c r="G320" s="435">
        <f>_xll.cw_map("BR","80-TORT-&gt;3-2369-5")</f>
        <v>0</v>
      </c>
      <c r="H320" s="435">
        <f>_xll.cw_map("BR","80-TORT-&gt;3-2369-6")</f>
        <v>0</v>
      </c>
      <c r="I320" s="435">
        <f>_xll.cw_map("BR","80-TORT-&gt;3-2369-7")</f>
        <v>0</v>
      </c>
      <c r="J320" s="435">
        <f>_xll.cw_map("BR","80-TORT-&gt;3-2369-8")</f>
        <v>0</v>
      </c>
      <c r="K320" s="1058">
        <f t="shared" si="24"/>
        <v>149740</v>
      </c>
      <c r="L320" s="689">
        <f>+'[1]EstExp 11-17'!$K$320</f>
        <v>50000</v>
      </c>
      <c r="M320" s="906"/>
      <c r="N320" s="906"/>
    </row>
    <row r="321" spans="1:14" s="19" customFormat="1" x14ac:dyDescent="0.2">
      <c r="A321" s="1843" t="s">
        <v>551</v>
      </c>
      <c r="B321" s="526" t="s">
        <v>1347</v>
      </c>
      <c r="C321" s="689">
        <f>_xll.cw_map("BR","80-TORT-&gt;3-2371-1")</f>
        <v>0</v>
      </c>
      <c r="D321" s="689">
        <f>_xll.cw_map("BR","80-TORT-&gt;3-2371-2")</f>
        <v>0</v>
      </c>
      <c r="E321" s="689">
        <f>_xll.cw_map("BR","80-TORT-&gt;3-2371-3")</f>
        <v>0</v>
      </c>
      <c r="F321" s="689">
        <f>_xll.cw_map("BR","80-TORT-&gt;3-2371-4")</f>
        <v>0</v>
      </c>
      <c r="G321" s="689">
        <f>_xll.cw_map("BR","80-TORT-&gt;3-2371-5")</f>
        <v>0</v>
      </c>
      <c r="H321" s="689">
        <f>_xll.cw_map("BR","80-TORT-&gt;3-2371-6")</f>
        <v>0</v>
      </c>
      <c r="I321" s="689">
        <f>_xll.cw_map("BR","80-TORT-&gt;3-2371-7")</f>
        <v>0</v>
      </c>
      <c r="J321" s="689">
        <f>_xll.cw_map("BR","80-TORT-&gt;3-2371-8")</f>
        <v>0</v>
      </c>
      <c r="K321" s="1218">
        <f>SUM(C321:J321)</f>
        <v>0</v>
      </c>
      <c r="L321" s="689">
        <f>+'[1]EstExp 11-17'!$K$321</f>
        <v>0</v>
      </c>
      <c r="M321" s="906"/>
      <c r="N321" s="906"/>
    </row>
    <row r="322" spans="1:14" s="19" customFormat="1" x14ac:dyDescent="0.2">
      <c r="A322" s="1843" t="s">
        <v>1348</v>
      </c>
      <c r="B322" s="526" t="s">
        <v>1349</v>
      </c>
      <c r="C322" s="689">
        <f>_xll.cw_map("BR","80-TORT-&gt;3-2372-1")</f>
        <v>0</v>
      </c>
      <c r="D322" s="689">
        <f>_xll.cw_map("BR","80-TORT-&gt;3-2372-2")</f>
        <v>0</v>
      </c>
      <c r="E322" s="689">
        <f>_xll.cw_map("BR","80-TORT-&gt;3-2372-3")</f>
        <v>0</v>
      </c>
      <c r="F322" s="689">
        <f>_xll.cw_map("BR","80-TORT-&gt;3-2372-4")</f>
        <v>0</v>
      </c>
      <c r="G322" s="689">
        <f>_xll.cw_map("BR","80-TORT-&gt;3-2372-5")</f>
        <v>0</v>
      </c>
      <c r="H322" s="689">
        <f>_xll.cw_map("BR","80-TORT-&gt;3-2372-6")</f>
        <v>0</v>
      </c>
      <c r="I322" s="689">
        <f>_xll.cw_map("BR","80-TORT-&gt;3-2372-7")</f>
        <v>0</v>
      </c>
      <c r="J322" s="689">
        <f>_xll.cw_map("BR","80-TORT-&gt;3-2372-8")</f>
        <v>0</v>
      </c>
      <c r="K322" s="1218">
        <f>SUM(C322:J322)</f>
        <v>0</v>
      </c>
      <c r="L322" s="689">
        <f>+'[1]EstExp 11-17'!$K$322</f>
        <v>0</v>
      </c>
      <c r="M322" s="906"/>
      <c r="N322" s="906"/>
    </row>
    <row r="323" spans="1:14" s="19" customFormat="1" ht="12.75" customHeight="1" thickBot="1" x14ac:dyDescent="0.25">
      <c r="A323" s="1844" t="s">
        <v>832</v>
      </c>
      <c r="B323" s="530" t="s">
        <v>667</v>
      </c>
      <c r="C323" s="1059">
        <f>SUM(C312:C322)</f>
        <v>482387</v>
      </c>
      <c r="D323" s="1059">
        <f t="shared" ref="D323:J323" si="25">SUM(D312:D322)</f>
        <v>771</v>
      </c>
      <c r="E323" s="1059">
        <f t="shared" si="25"/>
        <v>3433190</v>
      </c>
      <c r="F323" s="1059">
        <f t="shared" si="25"/>
        <v>28857</v>
      </c>
      <c r="G323" s="1059">
        <f t="shared" si="25"/>
        <v>340636</v>
      </c>
      <c r="H323" s="1059">
        <f t="shared" si="25"/>
        <v>18552</v>
      </c>
      <c r="I323" s="1059">
        <f t="shared" si="25"/>
        <v>204431</v>
      </c>
      <c r="J323" s="1059">
        <f t="shared" si="25"/>
        <v>0</v>
      </c>
      <c r="K323" s="1059">
        <f>SUM(K312:K322)</f>
        <v>4508824</v>
      </c>
      <c r="L323" s="1059">
        <f>SUM(L312:L322)</f>
        <v>4878159</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f>_xll.cw_map("BR","80-TORT-&gt;3-5110-6")</f>
        <v>0</v>
      </c>
      <c r="I326" s="436"/>
      <c r="J326" s="436"/>
      <c r="K326" s="1058">
        <f>H326</f>
        <v>0</v>
      </c>
      <c r="L326" s="1805">
        <f>+'[1]EstExp 11-17'!$K$326</f>
        <v>0</v>
      </c>
    </row>
    <row r="327" spans="1:14" ht="12.75" customHeight="1" x14ac:dyDescent="0.2">
      <c r="A327" s="1840" t="s">
        <v>1390</v>
      </c>
      <c r="B327" s="526" t="s">
        <v>720</v>
      </c>
      <c r="C327" s="436"/>
      <c r="D327" s="436"/>
      <c r="E327" s="436"/>
      <c r="F327" s="436"/>
      <c r="G327" s="436"/>
      <c r="H327" s="1805">
        <f>_xll.cw_map("BR","80-TORT-&gt;3-5130-6")</f>
        <v>0</v>
      </c>
      <c r="I327" s="436"/>
      <c r="J327" s="436"/>
      <c r="K327" s="1058">
        <f>H327</f>
        <v>0</v>
      </c>
      <c r="L327" s="1805">
        <f>+'[1]EstExp 11-17'!$K$327</f>
        <v>0</v>
      </c>
    </row>
    <row r="328" spans="1:14" x14ac:dyDescent="0.2">
      <c r="A328" s="1808" t="s">
        <v>1073</v>
      </c>
      <c r="B328" s="114">
        <v>5150</v>
      </c>
      <c r="C328" s="436"/>
      <c r="D328" s="436"/>
      <c r="E328" s="436"/>
      <c r="F328" s="436"/>
      <c r="G328" s="436"/>
      <c r="H328" s="435">
        <f>_xll.cw_map("BR","80-TORT-&gt;3-5150-6")</f>
        <v>0</v>
      </c>
      <c r="I328" s="436"/>
      <c r="J328" s="436"/>
      <c r="K328" s="1058">
        <f>H328</f>
        <v>0</v>
      </c>
      <c r="L328" s="435">
        <f>+'[1]EstExp 11-17'!$K$328</f>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f>+'[1]EstExp 11-17'!$K$330</f>
        <v>0</v>
      </c>
    </row>
    <row r="331" spans="1:14" ht="12.75" customHeight="1" thickTop="1" thickBot="1" x14ac:dyDescent="0.25">
      <c r="A331" s="1858" t="s">
        <v>594</v>
      </c>
      <c r="B331" s="1862"/>
      <c r="C331" s="1059">
        <f>SUM(C323)</f>
        <v>482387</v>
      </c>
      <c r="D331" s="1059">
        <f t="shared" ref="D331:J331" si="26">SUM(D323)</f>
        <v>771</v>
      </c>
      <c r="E331" s="1059">
        <f t="shared" si="26"/>
        <v>3433190</v>
      </c>
      <c r="F331" s="1059">
        <f t="shared" si="26"/>
        <v>28857</v>
      </c>
      <c r="G331" s="1059">
        <f t="shared" si="26"/>
        <v>340636</v>
      </c>
      <c r="H331" s="1059">
        <f>SUM(H323,H329)</f>
        <v>18552</v>
      </c>
      <c r="I331" s="1059">
        <f t="shared" si="26"/>
        <v>204431</v>
      </c>
      <c r="J331" s="1059">
        <f t="shared" si="26"/>
        <v>0</v>
      </c>
      <c r="K331" s="1059">
        <f>SUM(K323,K329)</f>
        <v>4508824</v>
      </c>
      <c r="L331" s="425">
        <f>SUM(L323,L329,L330)</f>
        <v>4878159</v>
      </c>
    </row>
    <row r="332" spans="1:14" ht="12.75" customHeight="1" thickTop="1" x14ac:dyDescent="0.2">
      <c r="A332" s="2239" t="s">
        <v>1176</v>
      </c>
      <c r="B332" s="2240"/>
      <c r="C332" s="413"/>
      <c r="D332" s="413"/>
      <c r="E332" s="413"/>
      <c r="F332" s="413"/>
      <c r="G332" s="413"/>
      <c r="H332" s="413"/>
      <c r="I332" s="413"/>
      <c r="J332" s="413"/>
      <c r="K332" s="1062">
        <f>'Revenues 9-14'!J275-'Expenditures 15-22'!K331</f>
        <v>-2480129</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31" t="s">
        <v>1141</v>
      </c>
      <c r="B334" s="2089"/>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f>_xll.cw_map("BR","90-FP-&gt;3-2530-1")</f>
        <v>0</v>
      </c>
      <c r="D337" s="412">
        <f>_xll.cw_map("BR","90-FP-&gt;3-2530-2")</f>
        <v>0</v>
      </c>
      <c r="E337" s="412">
        <f>_xll.cw_map("BR","90-FP-&gt;3-2530-3")</f>
        <v>0</v>
      </c>
      <c r="F337" s="412">
        <f>_xll.cw_map("BR","90-FP-&gt;3-2530-4")</f>
        <v>0</v>
      </c>
      <c r="G337" s="412">
        <f>_xll.cw_map("BR","90-FP-&gt;3-2530-5")</f>
        <v>0</v>
      </c>
      <c r="H337" s="412">
        <f>_xll.cw_map("BR","90-FP-&gt;3-2530-6")</f>
        <v>0</v>
      </c>
      <c r="I337" s="435">
        <f>_xll.cw_map("BR","90-FP-&gt;3-2530-7")</f>
        <v>0</v>
      </c>
      <c r="J337" s="435">
        <f>_xll.cw_map("BR","90-FP-&gt;3-2530-8")</f>
        <v>0</v>
      </c>
      <c r="K337" s="414">
        <f>SUM(C337:J337)</f>
        <v>0</v>
      </c>
      <c r="L337" s="412">
        <f>+'[1]EstExp 11-17'!$K$337</f>
        <v>0</v>
      </c>
    </row>
    <row r="338" spans="1:14" x14ac:dyDescent="0.2">
      <c r="A338" s="1808" t="s">
        <v>221</v>
      </c>
      <c r="B338" s="267">
        <v>2540</v>
      </c>
      <c r="C338" s="412">
        <f>_xll.cw_map("BR","90-FP-&gt;3-2540-1")</f>
        <v>0</v>
      </c>
      <c r="D338" s="412">
        <f>_xll.cw_map("BR","90-FP-&gt;3-2540-2")</f>
        <v>0</v>
      </c>
      <c r="E338" s="412">
        <f>_xll.cw_map("BR","90-FP-&gt;3-2540-3")</f>
        <v>0</v>
      </c>
      <c r="F338" s="412">
        <f>_xll.cw_map("BR","90-FP-&gt;3-2540-4")</f>
        <v>0</v>
      </c>
      <c r="G338" s="412">
        <f>_xll.cw_map("BR","90-FP-&gt;3-2540-5")</f>
        <v>0</v>
      </c>
      <c r="H338" s="412">
        <f>_xll.cw_map("BR","90-FP-&gt;3-2540-6")</f>
        <v>0</v>
      </c>
      <c r="I338" s="435">
        <f>_xll.cw_map("BR","90-FP-&gt;3-2540-7")</f>
        <v>0</v>
      </c>
      <c r="J338" s="435">
        <f>_xll.cw_map("BR","90-FP-&gt;3-2540-8")</f>
        <v>0</v>
      </c>
      <c r="K338" s="414">
        <f>SUM(C338:J338)</f>
        <v>0</v>
      </c>
      <c r="L338" s="412">
        <f>+'[1]EstExp 11-17'!$K$338</f>
        <v>1025000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1025000</v>
      </c>
    </row>
    <row r="340" spans="1:14" ht="12.75" customHeight="1" thickTop="1" x14ac:dyDescent="0.2">
      <c r="A340" s="1816" t="s">
        <v>1155</v>
      </c>
      <c r="B340" s="520" t="s">
        <v>672</v>
      </c>
      <c r="C340" s="1860">
        <f>_xll.cw_map("BR","90-FP-&gt;3-2900-1")</f>
        <v>0</v>
      </c>
      <c r="D340" s="1860">
        <f>_xll.cw_map("BR","90-FP-&gt;3-2900-2")</f>
        <v>0</v>
      </c>
      <c r="E340" s="1860">
        <f>_xll.cw_map("BR","90-FP-&gt;3-2900-3")</f>
        <v>0</v>
      </c>
      <c r="F340" s="1860">
        <f>_xll.cw_map("BR","90-FP-&gt;3-2900-4")</f>
        <v>0</v>
      </c>
      <c r="G340" s="1860">
        <f>_xll.cw_map("BR","90-FP-&gt;3-2900-5")</f>
        <v>0</v>
      </c>
      <c r="H340" s="1860">
        <f>_xll.cw_map("BR","90-FP-&gt;3-2900-6")</f>
        <v>0</v>
      </c>
      <c r="I340" s="1805">
        <f>_xll.cw_map("BR","90-FP-&gt;3-2900-7")</f>
        <v>0</v>
      </c>
      <c r="J340" s="1805">
        <f>_xll.cw_map("BR","90-FP-&gt;3-2900-8")</f>
        <v>0</v>
      </c>
      <c r="K340" s="414">
        <f>SUM(C340:J340)</f>
        <v>0</v>
      </c>
      <c r="L340" s="1860">
        <f>+'[1]EstExp 11-17'!$K$340</f>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1025000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f>_xll.cw_map("BR","90-FP-&gt;3-4190-6")</f>
        <v>0</v>
      </c>
      <c r="I343" s="1025"/>
      <c r="J343" s="413"/>
      <c r="K343" s="414">
        <f>SUM(C343:J343)</f>
        <v>0</v>
      </c>
      <c r="L343" s="426">
        <f>+'[1]EstExp 11-17'!$K$343</f>
        <v>0</v>
      </c>
    </row>
    <row r="344" spans="1:14" ht="12.75" customHeight="1" thickTop="1" thickBot="1" x14ac:dyDescent="0.25">
      <c r="A344" s="884" t="s">
        <v>1920</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f>_xll.cw_map("BR","90-FP-&gt;3-5110-6")</f>
        <v>0</v>
      </c>
      <c r="I347" s="413"/>
      <c r="J347" s="413"/>
      <c r="K347" s="414">
        <f>SUM(C347:J347)</f>
        <v>0</v>
      </c>
      <c r="L347" s="412">
        <f>+'[1]EstExp 11-17'!$K$347</f>
        <v>0</v>
      </c>
    </row>
    <row r="348" spans="1:14" ht="12.75" customHeight="1" x14ac:dyDescent="0.2">
      <c r="A348" s="1809" t="s">
        <v>722</v>
      </c>
      <c r="B348" s="292" t="s">
        <v>721</v>
      </c>
      <c r="C348" s="413"/>
      <c r="D348" s="413"/>
      <c r="E348" s="413"/>
      <c r="F348" s="413"/>
      <c r="G348" s="413"/>
      <c r="H348" s="435">
        <f>_xll.cw_map("BR","90-FP-&gt;3-5150-6")</f>
        <v>0</v>
      </c>
      <c r="I348" s="413"/>
      <c r="J348" s="413"/>
      <c r="K348" s="414">
        <f>SUM(C348:J348)</f>
        <v>0</v>
      </c>
      <c r="L348" s="412">
        <f>+'[1]EstExp 11-17'!$K$348</f>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f>_xll.cw_map("BR","90-FP-&gt;3-5200-6")</f>
        <v>0</v>
      </c>
      <c r="I350" s="436"/>
      <c r="J350" s="436"/>
      <c r="K350" s="1219">
        <f>SUM(C350:J350)</f>
        <v>0</v>
      </c>
      <c r="L350" s="508">
        <f>+'[1]EstExp 11-17'!$K$350</f>
        <v>0</v>
      </c>
      <c r="M350" s="906"/>
      <c r="N350" s="906"/>
    </row>
    <row r="351" spans="1:14" s="1220" customFormat="1" ht="29.25" customHeight="1" x14ac:dyDescent="0.2">
      <c r="A351" s="1226" t="s">
        <v>168</v>
      </c>
      <c r="B351" s="1225">
        <v>5300</v>
      </c>
      <c r="C351" s="1223"/>
      <c r="D351" s="1221"/>
      <c r="E351" s="1221"/>
      <c r="F351" s="1223"/>
      <c r="G351" s="1221"/>
      <c r="H351" s="1222">
        <f>_xll.cw_map("BR","90-FP-&gt;3-5300-6")</f>
        <v>0</v>
      </c>
      <c r="I351" s="1221"/>
      <c r="J351" s="1221"/>
      <c r="K351" s="414">
        <f>SUM(C351:J351)</f>
        <v>0</v>
      </c>
      <c r="L351" s="1230">
        <f>+'[1]EstExp 11-17'!$K$351</f>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f>+'[1]EstExp 11-17'!$K$353</f>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1025000</v>
      </c>
    </row>
    <row r="355" spans="1:14" ht="23.25" thickTop="1" x14ac:dyDescent="0.2">
      <c r="A355" s="1847" t="s">
        <v>1176</v>
      </c>
      <c r="B355" s="468"/>
      <c r="C355" s="431"/>
      <c r="D355" s="431"/>
      <c r="E355" s="419"/>
      <c r="F355" s="419"/>
      <c r="G355" s="419"/>
      <c r="H355" s="419"/>
      <c r="I355" s="419"/>
      <c r="J355" s="417"/>
      <c r="K355" s="414">
        <f>'Revenues 9-14'!K275-'Expenditures 15-22'!K354</f>
        <v>400525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25"/>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A13" sqref="A10: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6" t="str">
        <f>"District's Accounting Basis is " &amp;AUDITCHECK!D29</f>
        <v xml:space="preserve">District's Accounting Basis is ACCRUAL </v>
      </c>
      <c r="B1" s="2257"/>
      <c r="C1" s="936" t="s">
        <v>1313</v>
      </c>
      <c r="D1" s="2251" t="s">
        <v>1314</v>
      </c>
      <c r="E1" s="2252"/>
      <c r="F1" s="2252"/>
      <c r="G1" s="2252"/>
      <c r="H1" s="2252"/>
      <c r="I1" s="2252"/>
      <c r="J1" s="2252"/>
      <c r="K1" s="2252"/>
      <c r="L1" s="2253"/>
      <c r="M1" s="2254" t="s">
        <v>214</v>
      </c>
      <c r="N1" s="2255"/>
    </row>
    <row r="2" spans="1:16" ht="13.5" customHeight="1" x14ac:dyDescent="0.2">
      <c r="A2" s="2258"/>
      <c r="B2" s="2259"/>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1932</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1933</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25" footer="0.25"/>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5" zoomScaleNormal="115" workbookViewId="0">
      <selection activeCell="A13" sqref="A10: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71" t="s">
        <v>1969</v>
      </c>
      <c r="B2" s="832" t="s">
        <v>1935</v>
      </c>
      <c r="C2" s="1081" t="s">
        <v>1936</v>
      </c>
      <c r="D2" s="1081" t="s">
        <v>1937</v>
      </c>
      <c r="E2" s="1081" t="s">
        <v>1938</v>
      </c>
      <c r="F2" s="1081" t="s">
        <v>1939</v>
      </c>
    </row>
    <row r="3" spans="1:6" ht="12" customHeight="1" x14ac:dyDescent="0.2">
      <c r="A3" s="2272"/>
      <c r="B3" s="545"/>
      <c r="C3" s="830"/>
      <c r="D3" s="831" t="s">
        <v>295</v>
      </c>
      <c r="E3" s="830"/>
      <c r="F3" s="831" t="s">
        <v>296</v>
      </c>
    </row>
    <row r="4" spans="1:6" ht="13.7" customHeight="1" x14ac:dyDescent="0.2">
      <c r="A4" s="543" t="s">
        <v>1374</v>
      </c>
      <c r="B4" s="558">
        <f>'Revenues 9-14'!C5</f>
        <v>87037401</v>
      </c>
      <c r="C4" s="510">
        <v>44057286</v>
      </c>
      <c r="D4" s="559">
        <f>B4-C4</f>
        <v>42980115</v>
      </c>
      <c r="E4" s="510">
        <v>89151714</v>
      </c>
      <c r="F4" s="559">
        <f>E4-C4</f>
        <v>45094428</v>
      </c>
    </row>
    <row r="5" spans="1:6" ht="13.7" customHeight="1" x14ac:dyDescent="0.2">
      <c r="A5" s="543" t="s">
        <v>1037</v>
      </c>
      <c r="B5" s="558">
        <f>'Revenues 9-14'!D5</f>
        <v>16734277</v>
      </c>
      <c r="C5" s="510">
        <v>8526774</v>
      </c>
      <c r="D5" s="559">
        <f t="shared" ref="D5:D18" si="0">B5-C5</f>
        <v>8207503</v>
      </c>
      <c r="E5" s="510">
        <v>17252500</v>
      </c>
      <c r="F5" s="559">
        <f>E5-C5</f>
        <v>8725726</v>
      </c>
    </row>
    <row r="6" spans="1:6" ht="13.7" customHeight="1" x14ac:dyDescent="0.2">
      <c r="A6" s="543" t="s">
        <v>479</v>
      </c>
      <c r="B6" s="558">
        <f>'Revenues 9-14'!E5</f>
        <v>6153929</v>
      </c>
      <c r="C6" s="510">
        <v>4007549</v>
      </c>
      <c r="D6" s="559">
        <f t="shared" si="0"/>
        <v>2146380</v>
      </c>
      <c r="E6" s="510">
        <v>8108208</v>
      </c>
      <c r="F6" s="559">
        <f t="shared" ref="F6:F18" si="1">E6-C6</f>
        <v>4100659</v>
      </c>
    </row>
    <row r="7" spans="1:6" ht="13.7" customHeight="1" x14ac:dyDescent="0.2">
      <c r="A7" s="543" t="s">
        <v>162</v>
      </c>
      <c r="B7" s="558">
        <f>'Revenues 9-14'!F5</f>
        <v>2658312</v>
      </c>
      <c r="C7" s="510">
        <v>2290519</v>
      </c>
      <c r="D7" s="559">
        <f t="shared" si="0"/>
        <v>367793</v>
      </c>
      <c r="E7" s="510">
        <v>4635000</v>
      </c>
      <c r="F7" s="559">
        <f t="shared" si="1"/>
        <v>2344481</v>
      </c>
    </row>
    <row r="8" spans="1:6" ht="13.7" customHeight="1" x14ac:dyDescent="0.2">
      <c r="A8" s="543" t="s">
        <v>1404</v>
      </c>
      <c r="B8" s="558">
        <f>'Revenues 9-14'!G5</f>
        <v>2959639</v>
      </c>
      <c r="C8" s="510">
        <v>1526440</v>
      </c>
      <c r="D8" s="559">
        <f t="shared" si="0"/>
        <v>1433199</v>
      </c>
      <c r="E8" s="510">
        <v>3090000</v>
      </c>
      <c r="F8" s="559">
        <f t="shared" si="1"/>
        <v>1563560</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462946</v>
      </c>
      <c r="C10" s="510">
        <v>240384</v>
      </c>
      <c r="D10" s="559">
        <f t="shared" si="0"/>
        <v>222562</v>
      </c>
      <c r="E10" s="510">
        <v>485330</v>
      </c>
      <c r="F10" s="559">
        <f t="shared" si="1"/>
        <v>244946</v>
      </c>
    </row>
    <row r="11" spans="1:6" x14ac:dyDescent="0.2">
      <c r="A11" s="543" t="s">
        <v>477</v>
      </c>
      <c r="B11" s="558">
        <f>'Revenues 9-14'!J5</f>
        <v>1958305</v>
      </c>
      <c r="C11" s="510">
        <v>2036398</v>
      </c>
      <c r="D11" s="559">
        <f t="shared" si="0"/>
        <v>-78093</v>
      </c>
      <c r="E11" s="510">
        <v>4120000</v>
      </c>
      <c r="F11" s="559">
        <f t="shared" si="1"/>
        <v>2083602</v>
      </c>
    </row>
    <row r="12" spans="1:6" ht="13.7" customHeight="1" x14ac:dyDescent="0.2">
      <c r="A12" s="543" t="s">
        <v>164</v>
      </c>
      <c r="B12" s="558">
        <f>'Revenues 9-14'!K5</f>
        <v>201541</v>
      </c>
      <c r="C12" s="510">
        <v>254121</v>
      </c>
      <c r="D12" s="559">
        <f t="shared" si="0"/>
        <v>-52580</v>
      </c>
      <c r="E12" s="510">
        <v>515000</v>
      </c>
      <c r="F12" s="559">
        <f t="shared" si="1"/>
        <v>260879</v>
      </c>
    </row>
    <row r="13" spans="1:6" ht="13.7" customHeight="1" x14ac:dyDescent="0.2">
      <c r="A13" s="543" t="s">
        <v>1111</v>
      </c>
      <c r="B13" s="558">
        <f>SUM('Revenues 9-14'!C6:D6)</f>
        <v>922492</v>
      </c>
      <c r="C13" s="510">
        <v>479052</v>
      </c>
      <c r="D13" s="559">
        <f t="shared" si="0"/>
        <v>443440</v>
      </c>
      <c r="E13" s="510">
        <v>970660</v>
      </c>
      <c r="F13" s="559">
        <f t="shared" si="1"/>
        <v>491608</v>
      </c>
    </row>
    <row r="14" spans="1:6" ht="13.7" customHeight="1" x14ac:dyDescent="0.2">
      <c r="A14" s="543" t="s">
        <v>478</v>
      </c>
      <c r="B14" s="558">
        <f>SUM('Revenues 9-14'!C7:D7,'Revenues 9-14'!F7:H7)</f>
        <v>4048037</v>
      </c>
      <c r="C14" s="510">
        <v>2105079</v>
      </c>
      <c r="D14" s="559">
        <f t="shared" si="0"/>
        <v>1942958</v>
      </c>
      <c r="E14" s="510">
        <v>4260913</v>
      </c>
      <c r="F14" s="559">
        <f t="shared" si="1"/>
        <v>2155834</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2459612</v>
      </c>
      <c r="C16" s="510">
        <v>1272320</v>
      </c>
      <c r="D16" s="559">
        <f t="shared" si="0"/>
        <v>1187292</v>
      </c>
      <c r="E16" s="510">
        <v>2575000</v>
      </c>
      <c r="F16" s="559">
        <f t="shared" si="1"/>
        <v>1302680</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0</v>
      </c>
      <c r="C18" s="510">
        <v>0</v>
      </c>
      <c r="D18" s="559">
        <f t="shared" si="0"/>
        <v>0</v>
      </c>
      <c r="E18" s="510">
        <v>0</v>
      </c>
      <c r="F18" s="559">
        <f t="shared" si="1"/>
        <v>0</v>
      </c>
    </row>
    <row r="19" spans="1:6" ht="13.7" customHeight="1" thickBot="1" x14ac:dyDescent="0.25">
      <c r="A19" s="544" t="s">
        <v>1381</v>
      </c>
      <c r="B19" s="560">
        <f>SUM(B4:B18)</f>
        <v>125596491</v>
      </c>
      <c r="C19" s="560">
        <f>SUM(C4:C18)</f>
        <v>66795922</v>
      </c>
      <c r="D19" s="560">
        <f>SUM(D4:D18)</f>
        <v>58800569</v>
      </c>
      <c r="E19" s="560">
        <f>SUM(E4:E18)</f>
        <v>135164325</v>
      </c>
      <c r="F19" s="560">
        <f>SUM(F4:F18)</f>
        <v>68368403</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25"/>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85" zoomScaleNormal="85" workbookViewId="0">
      <selection activeCell="A13" sqref="A10: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4"/>
    </row>
    <row r="2" spans="1:7" ht="33.75" customHeight="1" x14ac:dyDescent="0.2">
      <c r="A2" s="2286" t="s">
        <v>1971</v>
      </c>
      <c r="B2" s="2287"/>
      <c r="C2" s="1623" t="s">
        <v>1940</v>
      </c>
      <c r="D2" s="1623" t="s">
        <v>1941</v>
      </c>
      <c r="E2" s="1623" t="s">
        <v>1942</v>
      </c>
      <c r="F2" s="1623" t="s">
        <v>1943</v>
      </c>
    </row>
    <row r="3" spans="1:7" ht="23.25" customHeight="1" x14ac:dyDescent="0.2">
      <c r="A3" s="2292" t="s">
        <v>1327</v>
      </c>
      <c r="B3" s="2293"/>
      <c r="C3" s="2279"/>
      <c r="D3" s="2280"/>
      <c r="E3" s="2280"/>
      <c r="F3" s="2281"/>
    </row>
    <row r="4" spans="1:7" ht="12.75" customHeight="1" thickBot="1" x14ac:dyDescent="0.25">
      <c r="A4" s="2275" t="s">
        <v>733</v>
      </c>
      <c r="B4" s="2288"/>
      <c r="C4" s="924">
        <v>0</v>
      </c>
      <c r="D4" s="924">
        <v>0</v>
      </c>
      <c r="E4" s="924">
        <v>0</v>
      </c>
      <c r="F4" s="1598">
        <f>SUM(C4+D4)-E4</f>
        <v>0</v>
      </c>
    </row>
    <row r="5" spans="1:7" ht="13.5" thickTop="1" x14ac:dyDescent="0.2">
      <c r="A5" s="2289" t="s">
        <v>1323</v>
      </c>
      <c r="B5" s="2274"/>
      <c r="C5" s="2282"/>
      <c r="D5" s="2283"/>
      <c r="E5" s="2283"/>
      <c r="F5" s="2284"/>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90" t="s">
        <v>734</v>
      </c>
      <c r="B15" s="2291"/>
      <c r="C15" s="1598">
        <f>SUM(C6:C14)</f>
        <v>0</v>
      </c>
      <c r="D15" s="1598">
        <f>SUM(D6:D14)</f>
        <v>0</v>
      </c>
      <c r="E15" s="1598">
        <f>SUM(E6:E14)</f>
        <v>0</v>
      </c>
      <c r="F15" s="1598">
        <f>SUM(F6:F14)</f>
        <v>0</v>
      </c>
      <c r="G15" s="683"/>
    </row>
    <row r="16" spans="1:7" s="56" customFormat="1" ht="13.5" thickTop="1" x14ac:dyDescent="0.2">
      <c r="A16" s="2285" t="s">
        <v>1324</v>
      </c>
      <c r="B16" s="2274"/>
      <c r="C16" s="2282"/>
      <c r="D16" s="2283"/>
      <c r="E16" s="2283"/>
      <c r="F16" s="2284"/>
    </row>
    <row r="17" spans="1:11" ht="12.75" customHeight="1" thickBot="1" x14ac:dyDescent="0.25">
      <c r="A17" s="2300" t="s">
        <v>67</v>
      </c>
      <c r="B17" s="2301"/>
      <c r="C17" s="1599">
        <v>0</v>
      </c>
      <c r="D17" s="510">
        <v>0</v>
      </c>
      <c r="E17" s="1599">
        <v>0</v>
      </c>
      <c r="F17" s="1598">
        <f>SUM(C17+D17)-E17</f>
        <v>0</v>
      </c>
    </row>
    <row r="18" spans="1:11" ht="12.75" customHeight="1" thickTop="1" thickBot="1" x14ac:dyDescent="0.25">
      <c r="A18" s="2300" t="s">
        <v>7</v>
      </c>
      <c r="B18" s="2301"/>
      <c r="C18" s="1599">
        <v>0</v>
      </c>
      <c r="D18" s="510">
        <v>0</v>
      </c>
      <c r="E18" s="1599">
        <v>0</v>
      </c>
      <c r="F18" s="1598">
        <f>SUM(C18+D18)-E18</f>
        <v>0</v>
      </c>
    </row>
    <row r="19" spans="1:11" ht="12.75" customHeight="1" thickTop="1" thickBot="1" x14ac:dyDescent="0.25">
      <c r="A19" s="2300" t="s">
        <v>453</v>
      </c>
      <c r="B19" s="2301"/>
      <c r="C19" s="1599">
        <v>0</v>
      </c>
      <c r="D19" s="510">
        <v>0</v>
      </c>
      <c r="E19" s="1599">
        <v>0</v>
      </c>
      <c r="F19" s="1598">
        <f>SUM(C19+D19)-E19</f>
        <v>0</v>
      </c>
    </row>
    <row r="20" spans="1:11" ht="12.75" customHeight="1" thickTop="1" thickBot="1" x14ac:dyDescent="0.25">
      <c r="A20" s="2302" t="s">
        <v>526</v>
      </c>
      <c r="B20" s="2303"/>
      <c r="C20" s="1599">
        <v>0</v>
      </c>
      <c r="D20" s="510">
        <v>0</v>
      </c>
      <c r="E20" s="1599">
        <v>0</v>
      </c>
      <c r="F20" s="1598">
        <f>SUM(C20+D20)-E20</f>
        <v>0</v>
      </c>
    </row>
    <row r="21" spans="1:11" ht="14.25" thickTop="1" thickBot="1" x14ac:dyDescent="0.25">
      <c r="A21" s="2275" t="s">
        <v>735</v>
      </c>
      <c r="B21" s="2291"/>
      <c r="C21" s="1598">
        <f>SUM(C17:C20)</f>
        <v>0</v>
      </c>
      <c r="D21" s="1598">
        <f>SUM(D17:D20)</f>
        <v>0</v>
      </c>
      <c r="E21" s="1598">
        <f>SUM(E17:E20)</f>
        <v>0</v>
      </c>
      <c r="F21" s="1598">
        <f>SUM(F17:F20)</f>
        <v>0</v>
      </c>
      <c r="G21" s="683"/>
    </row>
    <row r="22" spans="1:11" ht="13.5" thickTop="1" x14ac:dyDescent="0.2">
      <c r="A22" s="2304" t="s">
        <v>1325</v>
      </c>
      <c r="B22" s="2274"/>
      <c r="C22" s="2282"/>
      <c r="D22" s="2283"/>
      <c r="E22" s="2283"/>
      <c r="F22" s="2284"/>
    </row>
    <row r="23" spans="1:11" ht="23.25" customHeight="1" thickBot="1" x14ac:dyDescent="0.25">
      <c r="A23" s="2275" t="s">
        <v>736</v>
      </c>
      <c r="B23" s="2291"/>
      <c r="C23" s="924">
        <v>0</v>
      </c>
      <c r="D23" s="924">
        <v>0</v>
      </c>
      <c r="E23" s="924">
        <v>0</v>
      </c>
      <c r="F23" s="1598">
        <f>SUM(C23+D23)-E23</f>
        <v>0</v>
      </c>
      <c r="G23" s="683"/>
    </row>
    <row r="24" spans="1:11" ht="13.5" thickTop="1" x14ac:dyDescent="0.2">
      <c r="A24" s="2304" t="s">
        <v>1326</v>
      </c>
      <c r="B24" s="2274"/>
      <c r="C24" s="2282"/>
      <c r="D24" s="2283"/>
      <c r="E24" s="2283"/>
      <c r="F24" s="2284"/>
    </row>
    <row r="25" spans="1:11" ht="13.5" thickBot="1" x14ac:dyDescent="0.25">
      <c r="A25" s="2275" t="s">
        <v>737</v>
      </c>
      <c r="B25" s="2307"/>
      <c r="C25" s="924">
        <v>0</v>
      </c>
      <c r="D25" s="924">
        <v>0</v>
      </c>
      <c r="E25" s="924">
        <v>0</v>
      </c>
      <c r="F25" s="1598">
        <f>SUM(C25+D25)-E25</f>
        <v>0</v>
      </c>
      <c r="G25" s="683"/>
    </row>
    <row r="26" spans="1:11" ht="13.5" thickTop="1" x14ac:dyDescent="0.2">
      <c r="A26" s="2273" t="s">
        <v>761</v>
      </c>
      <c r="B26" s="2274"/>
      <c r="C26" s="1600"/>
      <c r="D26" s="1600"/>
      <c r="E26" s="1600"/>
      <c r="F26" s="1601"/>
    </row>
    <row r="27" spans="1:11" ht="13.5" thickBot="1" x14ac:dyDescent="0.25">
      <c r="A27" s="2275" t="s">
        <v>1259</v>
      </c>
      <c r="B27" s="2276"/>
      <c r="C27" s="510">
        <v>0</v>
      </c>
      <c r="D27" s="510">
        <v>0</v>
      </c>
      <c r="E27" s="510">
        <v>0</v>
      </c>
      <c r="F27" s="1598">
        <f>SUM(C27+D27)-E27</f>
        <v>0</v>
      </c>
      <c r="G27" s="683"/>
    </row>
    <row r="28" spans="1:11" ht="7.5" customHeight="1" thickTop="1" x14ac:dyDescent="0.2">
      <c r="A28" s="546"/>
    </row>
    <row r="29" spans="1:11" ht="23.25" customHeight="1" x14ac:dyDescent="0.2">
      <c r="A29" s="2305" t="s">
        <v>684</v>
      </c>
      <c r="B29" s="2306"/>
      <c r="C29" s="120"/>
      <c r="D29" s="120"/>
      <c r="E29" s="120"/>
      <c r="F29" s="120"/>
      <c r="G29" s="120"/>
      <c r="H29" s="120"/>
      <c r="I29" s="120"/>
      <c r="J29" s="120"/>
    </row>
    <row r="30" spans="1:11" ht="47.25" customHeight="1" x14ac:dyDescent="0.2">
      <c r="A30" s="754" t="s">
        <v>1260</v>
      </c>
      <c r="B30" s="130" t="s">
        <v>1337</v>
      </c>
      <c r="C30" s="130" t="s">
        <v>685</v>
      </c>
      <c r="D30" s="130" t="s">
        <v>1338</v>
      </c>
      <c r="E30" s="130" t="s">
        <v>2068</v>
      </c>
      <c r="F30" s="130" t="s">
        <v>1944</v>
      </c>
      <c r="G30" s="130" t="s">
        <v>1705</v>
      </c>
      <c r="H30" s="130" t="s">
        <v>1945</v>
      </c>
      <c r="I30" s="130" t="s">
        <v>2069</v>
      </c>
      <c r="J30" s="1245" t="s">
        <v>3</v>
      </c>
      <c r="K30" s="119"/>
    </row>
    <row r="31" spans="1:11" ht="12" customHeight="1" x14ac:dyDescent="0.2">
      <c r="A31" s="1101" t="s">
        <v>2109</v>
      </c>
      <c r="B31" s="656">
        <v>36617</v>
      </c>
      <c r="C31" s="1099">
        <v>65000000</v>
      </c>
      <c r="D31" s="1604">
        <v>6</v>
      </c>
      <c r="E31" s="1099">
        <v>17175000</v>
      </c>
      <c r="F31" s="1099">
        <v>0</v>
      </c>
      <c r="G31" s="1099">
        <v>0</v>
      </c>
      <c r="H31" s="1099">
        <v>3340000</v>
      </c>
      <c r="I31" s="1100">
        <f>((E31+F31)-H31)+G31</f>
        <v>13835000</v>
      </c>
      <c r="J31" s="1099">
        <f>+I31/$I$49*($I$49-('Assets-Liab 5-6'!$E$38+'Assets-Liab 5-6'!$E$39))</f>
        <v>13555312.183491578</v>
      </c>
      <c r="K31" s="118"/>
    </row>
    <row r="32" spans="1:11" ht="12" customHeight="1" x14ac:dyDescent="0.2">
      <c r="A32" s="1101" t="s">
        <v>2110</v>
      </c>
      <c r="B32" s="656">
        <v>37042</v>
      </c>
      <c r="C32" s="1099">
        <v>4925429</v>
      </c>
      <c r="D32" s="1604">
        <v>8</v>
      </c>
      <c r="E32" s="1099">
        <v>4405237</v>
      </c>
      <c r="F32" s="1099">
        <v>0</v>
      </c>
      <c r="G32" s="1099">
        <v>256947</v>
      </c>
      <c r="H32" s="1099"/>
      <c r="I32" s="1100">
        <f>((E32+F32)-H32)+G32</f>
        <v>4662184</v>
      </c>
      <c r="J32" s="1099">
        <f>+I32/$I$49*($I$49-('Assets-Liab 5-6'!$E$38+'Assets-Liab 5-6'!$E$39))</f>
        <v>4567933.4714043727</v>
      </c>
      <c r="K32" s="118"/>
    </row>
    <row r="33" spans="1:11" ht="12" customHeight="1" x14ac:dyDescent="0.2">
      <c r="A33" s="1101" t="s">
        <v>2111</v>
      </c>
      <c r="B33" s="656">
        <v>38322</v>
      </c>
      <c r="C33" s="1099">
        <v>19230000</v>
      </c>
      <c r="D33" s="1604">
        <v>3</v>
      </c>
      <c r="E33" s="1099">
        <v>4995000</v>
      </c>
      <c r="F33" s="1099">
        <v>0</v>
      </c>
      <c r="G33" s="1099">
        <v>0</v>
      </c>
      <c r="H33" s="1099"/>
      <c r="I33" s="1100">
        <f t="shared" ref="I33:I48" si="1">((E33+F33)-H33)+G33</f>
        <v>4995000</v>
      </c>
      <c r="J33" s="1099">
        <f>+I33/$I$49*($I$49-('Assets-Liab 5-6'!$E$38+'Assets-Liab 5-6'!$E$39))</f>
        <v>4894021.2762226555</v>
      </c>
      <c r="K33" s="118"/>
    </row>
    <row r="34" spans="1:11" ht="12" customHeight="1" x14ac:dyDescent="0.2">
      <c r="A34" s="1101" t="s">
        <v>2112</v>
      </c>
      <c r="B34" s="656">
        <v>39444</v>
      </c>
      <c r="C34" s="1099">
        <v>47280000</v>
      </c>
      <c r="D34" s="1604">
        <v>3</v>
      </c>
      <c r="E34" s="1099">
        <v>47280000</v>
      </c>
      <c r="F34" s="1099">
        <v>0</v>
      </c>
      <c r="G34" s="1099">
        <v>0</v>
      </c>
      <c r="H34" s="1099"/>
      <c r="I34" s="1100">
        <f t="shared" si="1"/>
        <v>47280000</v>
      </c>
      <c r="J34" s="1099">
        <f>+I34/$I$49*($I$49-('Assets-Liab 5-6'!$E$38+'Assets-Liab 5-6'!$E$39))</f>
        <v>46324189.37733876</v>
      </c>
      <c r="K34" s="117"/>
    </row>
    <row r="35" spans="1:11" ht="12" customHeight="1" x14ac:dyDescent="0.2">
      <c r="A35" s="1101" t="s">
        <v>2113</v>
      </c>
      <c r="B35" s="656">
        <v>39444</v>
      </c>
      <c r="C35" s="1102">
        <v>17850000</v>
      </c>
      <c r="D35" s="1604">
        <v>3</v>
      </c>
      <c r="E35" s="1102">
        <v>17850000</v>
      </c>
      <c r="F35" s="1102">
        <v>0</v>
      </c>
      <c r="G35" s="1102">
        <v>0</v>
      </c>
      <c r="H35" s="1102">
        <v>965000</v>
      </c>
      <c r="I35" s="1100">
        <f t="shared" si="1"/>
        <v>16885000</v>
      </c>
      <c r="J35" s="1099">
        <f>+I35/$I$49*($I$49-('Assets-Liab 5-6'!$E$38+'Assets-Liab 5-6'!$E$39))</f>
        <v>16543653.503307212</v>
      </c>
      <c r="K35" s="117"/>
    </row>
    <row r="36" spans="1:11" ht="12" customHeight="1" x14ac:dyDescent="0.2">
      <c r="A36" s="1101" t="s">
        <v>2114</v>
      </c>
      <c r="B36" s="656">
        <v>40540</v>
      </c>
      <c r="C36" s="1099">
        <v>32435000</v>
      </c>
      <c r="D36" s="1604">
        <v>3</v>
      </c>
      <c r="E36" s="1099">
        <v>31280000</v>
      </c>
      <c r="F36" s="1099">
        <v>0</v>
      </c>
      <c r="G36" s="1099">
        <v>0</v>
      </c>
      <c r="H36" s="1099"/>
      <c r="I36" s="1100">
        <f t="shared" si="1"/>
        <v>31280000</v>
      </c>
      <c r="J36" s="1099">
        <f>+I36/$I$49*($I$49-('Assets-Liab 5-6'!$E$38+'Assets-Liab 5-6'!$E$39))</f>
        <v>30647644.74879773</v>
      </c>
      <c r="K36" s="122"/>
    </row>
    <row r="37" spans="1:11" ht="12" customHeight="1" x14ac:dyDescent="0.2">
      <c r="A37" s="1101" t="s">
        <v>2115</v>
      </c>
      <c r="B37" s="656">
        <v>40540</v>
      </c>
      <c r="C37" s="435">
        <v>9745000</v>
      </c>
      <c r="D37" s="1605">
        <v>9</v>
      </c>
      <c r="E37" s="435">
        <v>8035000</v>
      </c>
      <c r="F37" s="435">
        <v>0</v>
      </c>
      <c r="G37" s="435">
        <v>0</v>
      </c>
      <c r="H37" s="435"/>
      <c r="I37" s="1100">
        <f t="shared" si="1"/>
        <v>8035000</v>
      </c>
      <c r="J37" s="1099">
        <f>+I37/$I$49*($I$49-('Assets-Liab 5-6'!$E$38+'Assets-Liab 5-6'!$E$39))</f>
        <v>7872564.7556454521</v>
      </c>
      <c r="K37" s="117"/>
    </row>
    <row r="38" spans="1:11" ht="12" customHeight="1" x14ac:dyDescent="0.2">
      <c r="A38" s="1101" t="s">
        <v>2116</v>
      </c>
      <c r="B38" s="656">
        <v>40540</v>
      </c>
      <c r="C38" s="1099">
        <v>20025000</v>
      </c>
      <c r="D38" s="1602">
        <v>3</v>
      </c>
      <c r="E38" s="1103">
        <v>15860000</v>
      </c>
      <c r="F38" s="1103">
        <v>0</v>
      </c>
      <c r="G38" s="1103">
        <v>0</v>
      </c>
      <c r="H38" s="1103">
        <v>1080000</v>
      </c>
      <c r="I38" s="1100">
        <f t="shared" si="1"/>
        <v>14780000</v>
      </c>
      <c r="J38" s="1099">
        <f>+I38/$I$49*($I$49-('Assets-Liab 5-6'!$E$38+'Assets-Liab 5-6'!$E$39))</f>
        <v>14481208.100614782</v>
      </c>
      <c r="K38" s="131"/>
    </row>
    <row r="39" spans="1:11" ht="12" customHeight="1" x14ac:dyDescent="0.2">
      <c r="A39" s="1101" t="s">
        <v>2117</v>
      </c>
      <c r="B39" s="656">
        <v>41568</v>
      </c>
      <c r="C39" s="1099">
        <v>590000</v>
      </c>
      <c r="D39" s="1602">
        <v>3</v>
      </c>
      <c r="E39" s="1103">
        <v>590000</v>
      </c>
      <c r="F39" s="1103">
        <v>0</v>
      </c>
      <c r="G39" s="1103">
        <v>0</v>
      </c>
      <c r="H39" s="1103"/>
      <c r="I39" s="1100">
        <f t="shared" si="1"/>
        <v>590000</v>
      </c>
      <c r="J39" s="1099">
        <f>+I39/$I$49*($I$49-('Assets-Liab 5-6'!$E$38+'Assets-Liab 5-6'!$E$39))</f>
        <v>578072.5831774507</v>
      </c>
      <c r="K39" s="131"/>
    </row>
    <row r="40" spans="1:11" ht="12" customHeight="1" x14ac:dyDescent="0.2">
      <c r="A40" s="1101" t="s">
        <v>2118</v>
      </c>
      <c r="B40" s="656">
        <v>41666</v>
      </c>
      <c r="C40" s="1099">
        <v>43554</v>
      </c>
      <c r="D40" s="1602">
        <v>7</v>
      </c>
      <c r="E40" s="1103">
        <v>14506</v>
      </c>
      <c r="F40" s="1103">
        <v>0</v>
      </c>
      <c r="G40" s="1103">
        <v>0</v>
      </c>
      <c r="H40" s="1103">
        <v>14506</v>
      </c>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217123983</v>
      </c>
      <c r="D49" s="1603"/>
      <c r="E49" s="1100">
        <f t="shared" ref="E49:J49" si="2">SUM(E31:E48)</f>
        <v>147484743</v>
      </c>
      <c r="F49" s="1100">
        <f t="shared" si="2"/>
        <v>0</v>
      </c>
      <c r="G49" s="1100">
        <f t="shared" si="2"/>
        <v>256947</v>
      </c>
      <c r="H49" s="1100">
        <f t="shared" si="2"/>
        <v>5399506</v>
      </c>
      <c r="I49" s="1100">
        <f t="shared" si="2"/>
        <v>142342184</v>
      </c>
      <c r="J49" s="1100">
        <f t="shared" si="2"/>
        <v>139464600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94" t="s">
        <v>686</v>
      </c>
      <c r="C52" s="2295"/>
      <c r="D52" s="2295"/>
      <c r="E52" s="124" t="s">
        <v>1010</v>
      </c>
      <c r="F52" s="2296" t="s">
        <v>2118</v>
      </c>
      <c r="G52" s="2297"/>
      <c r="H52" s="118"/>
      <c r="I52" s="118"/>
      <c r="J52" s="121"/>
    </row>
    <row r="53" spans="1:11" ht="11.25" customHeight="1" x14ac:dyDescent="0.2">
      <c r="A53" s="750" t="s">
        <v>1085</v>
      </c>
      <c r="B53" s="125" t="s">
        <v>1126</v>
      </c>
      <c r="C53" s="121"/>
      <c r="D53" s="117"/>
      <c r="E53" s="124" t="s">
        <v>586</v>
      </c>
      <c r="F53" s="2298" t="s">
        <v>2119</v>
      </c>
      <c r="G53" s="2299"/>
      <c r="H53" s="118"/>
      <c r="I53" s="118"/>
      <c r="J53" s="121"/>
    </row>
    <row r="54" spans="1:11" ht="11.25" customHeight="1" x14ac:dyDescent="0.2">
      <c r="A54" s="751" t="s">
        <v>1086</v>
      </c>
      <c r="B54" s="123" t="s">
        <v>1127</v>
      </c>
      <c r="C54" s="121"/>
      <c r="D54" s="117"/>
      <c r="E54" s="124" t="s">
        <v>587</v>
      </c>
      <c r="F54" s="2298" t="s">
        <v>2120</v>
      </c>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5" bottom="0.25" header="0.25" footer="0.25"/>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A13" sqref="A10: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1022</v>
      </c>
      <c r="B1" s="2326"/>
      <c r="C1" s="2326"/>
      <c r="D1" s="2326"/>
      <c r="E1" s="2326"/>
      <c r="F1" s="2326"/>
      <c r="G1" s="2327"/>
      <c r="H1" s="1234"/>
      <c r="I1" s="756"/>
      <c r="J1" s="755"/>
    </row>
    <row r="2" spans="1:11" ht="36.75" x14ac:dyDescent="0.2">
      <c r="A2" s="2311" t="s">
        <v>1972</v>
      </c>
      <c r="B2" s="2312"/>
      <c r="C2" s="2312"/>
      <c r="D2" s="2312"/>
      <c r="E2" s="2313"/>
      <c r="F2" s="1879" t="s">
        <v>1076</v>
      </c>
      <c r="G2" s="1880" t="s">
        <v>101</v>
      </c>
      <c r="H2" s="1880" t="s">
        <v>478</v>
      </c>
      <c r="I2" s="1880" t="s">
        <v>1378</v>
      </c>
      <c r="J2" s="1880" t="s">
        <v>1021</v>
      </c>
      <c r="K2" s="1880" t="s">
        <v>145</v>
      </c>
    </row>
    <row r="3" spans="1:11" x14ac:dyDescent="0.2">
      <c r="A3" s="2314" t="s">
        <v>1946</v>
      </c>
      <c r="B3" s="2315"/>
      <c r="C3" s="2315"/>
      <c r="D3" s="2315"/>
      <c r="E3" s="2316"/>
      <c r="F3" s="256"/>
      <c r="G3" s="561"/>
      <c r="H3" s="561"/>
      <c r="I3" s="561"/>
      <c r="J3" s="1212"/>
      <c r="K3" s="1212"/>
    </row>
    <row r="4" spans="1:11" x14ac:dyDescent="0.2">
      <c r="A4" s="2317" t="s">
        <v>433</v>
      </c>
      <c r="B4" s="2318"/>
      <c r="C4" s="2318"/>
      <c r="D4" s="2318"/>
      <c r="E4" s="2295"/>
      <c r="F4" s="548"/>
      <c r="G4" s="569"/>
      <c r="H4" s="568"/>
      <c r="I4" s="569"/>
      <c r="J4" s="1190"/>
      <c r="K4" s="1190"/>
    </row>
    <row r="5" spans="1:11" ht="13.5" customHeight="1" x14ac:dyDescent="0.2">
      <c r="A5" s="2328" t="s">
        <v>1258</v>
      </c>
      <c r="B5" s="2329"/>
      <c r="C5" s="2329"/>
      <c r="D5" s="2329"/>
      <c r="E5" s="2330"/>
      <c r="F5" s="1146" t="s">
        <v>1013</v>
      </c>
      <c r="G5" s="567"/>
      <c r="H5" s="561">
        <f>+'Revenues 9-14'!C7</f>
        <v>4048037</v>
      </c>
      <c r="I5" s="1209"/>
      <c r="J5" s="1180"/>
      <c r="K5" s="1180"/>
    </row>
    <row r="6" spans="1:11" x14ac:dyDescent="0.2">
      <c r="A6" s="1881" t="s">
        <v>835</v>
      </c>
      <c r="B6" s="1882"/>
      <c r="C6" s="1882"/>
      <c r="D6" s="1882"/>
      <c r="E6" s="1883"/>
      <c r="F6" s="257" t="s">
        <v>1014</v>
      </c>
      <c r="G6" s="561"/>
      <c r="H6" s="561"/>
      <c r="I6" s="561"/>
      <c r="J6" s="1212"/>
      <c r="K6" s="1212"/>
    </row>
    <row r="7" spans="1:11" x14ac:dyDescent="0.2">
      <c r="A7" s="649" t="s">
        <v>282</v>
      </c>
      <c r="B7" s="1884"/>
      <c r="C7" s="1884"/>
      <c r="D7" s="1884"/>
      <c r="E7" s="1885"/>
      <c r="F7" s="1146" t="s">
        <v>1015</v>
      </c>
      <c r="G7" s="569"/>
      <c r="H7" s="569"/>
      <c r="I7" s="569"/>
      <c r="J7" s="1210"/>
      <c r="K7" s="1212">
        <f>'Revenues 9-14'!C101</f>
        <v>6971</v>
      </c>
    </row>
    <row r="8" spans="1:11" x14ac:dyDescent="0.2">
      <c r="A8" s="649" t="s">
        <v>407</v>
      </c>
      <c r="B8" s="1884"/>
      <c r="C8" s="1884"/>
      <c r="D8" s="1884"/>
      <c r="E8" s="1885"/>
      <c r="F8" s="1146" t="s">
        <v>1016</v>
      </c>
      <c r="G8" s="566"/>
      <c r="H8" s="566"/>
      <c r="I8" s="566"/>
      <c r="J8" s="1212"/>
      <c r="K8" s="1190"/>
    </row>
    <row r="9" spans="1:11" x14ac:dyDescent="0.2">
      <c r="A9" s="649" t="s">
        <v>145</v>
      </c>
      <c r="B9" s="1884"/>
      <c r="C9" s="1884"/>
      <c r="D9" s="1884"/>
      <c r="E9" s="1885"/>
      <c r="F9" s="257" t="s">
        <v>1018</v>
      </c>
      <c r="G9" s="566"/>
      <c r="H9" s="567"/>
      <c r="I9" s="567"/>
      <c r="J9" s="1210"/>
      <c r="K9" s="1212">
        <f>+'Revenues 9-14'!C147</f>
        <v>44741</v>
      </c>
    </row>
    <row r="10" spans="1:11" ht="12" customHeight="1" x14ac:dyDescent="0.2">
      <c r="A10" s="2331" t="s">
        <v>1908</v>
      </c>
      <c r="B10" s="2308"/>
      <c r="C10" s="2308"/>
      <c r="D10" s="2308"/>
      <c r="E10" s="2332"/>
      <c r="F10" s="1277" t="s">
        <v>1029</v>
      </c>
      <c r="G10" s="566"/>
      <c r="H10" s="1278"/>
      <c r="I10" s="561"/>
      <c r="J10" s="1212"/>
      <c r="K10" s="1212"/>
    </row>
    <row r="11" spans="1:11" x14ac:dyDescent="0.2">
      <c r="A11" s="2328" t="s">
        <v>167</v>
      </c>
      <c r="B11" s="2329"/>
      <c r="C11" s="2329"/>
      <c r="D11" s="2329"/>
      <c r="E11" s="2330"/>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4048037</v>
      </c>
      <c r="I12" s="562">
        <f>SUM(I5:I11)</f>
        <v>0</v>
      </c>
      <c r="J12" s="562">
        <f>SUM(J5:J11)</f>
        <v>0</v>
      </c>
      <c r="K12" s="562">
        <f>SUM(K5:K11)</f>
        <v>51712</v>
      </c>
    </row>
    <row r="13" spans="1:11" ht="12.75" customHeight="1" thickTop="1" x14ac:dyDescent="0.2">
      <c r="A13" s="2319" t="s">
        <v>434</v>
      </c>
      <c r="B13" s="2320"/>
      <c r="C13" s="2320"/>
      <c r="D13" s="2320"/>
      <c r="E13" s="2321"/>
      <c r="F13" s="1147"/>
      <c r="G13" s="563"/>
      <c r="H13" s="564"/>
      <c r="I13" s="565"/>
      <c r="J13" s="565"/>
      <c r="K13" s="565"/>
    </row>
    <row r="14" spans="1:11" x14ac:dyDescent="0.2">
      <c r="A14" s="2336" t="s">
        <v>534</v>
      </c>
      <c r="B14" s="2336"/>
      <c r="C14" s="2336"/>
      <c r="D14" s="2336"/>
      <c r="E14" s="2337"/>
      <c r="F14" s="258" t="s">
        <v>1019</v>
      </c>
      <c r="G14" s="566"/>
      <c r="H14" s="561">
        <f>+H5</f>
        <v>4048037</v>
      </c>
      <c r="I14" s="567"/>
      <c r="J14" s="1180"/>
      <c r="K14" s="1212">
        <f>+K12</f>
        <v>51712</v>
      </c>
    </row>
    <row r="15" spans="1:11" x14ac:dyDescent="0.2">
      <c r="A15" s="2329" t="s">
        <v>5</v>
      </c>
      <c r="B15" s="2329"/>
      <c r="C15" s="2329"/>
      <c r="D15" s="2329"/>
      <c r="E15" s="2330"/>
      <c r="F15" s="258" t="s">
        <v>1020</v>
      </c>
      <c r="G15" s="567"/>
      <c r="H15" s="561"/>
      <c r="I15" s="561"/>
      <c r="J15" s="1212"/>
      <c r="K15" s="1212"/>
    </row>
    <row r="16" spans="1:11" ht="12.75" customHeight="1" x14ac:dyDescent="0.2">
      <c r="A16" s="2329" t="s">
        <v>338</v>
      </c>
      <c r="B16" s="2329"/>
      <c r="C16" s="2329"/>
      <c r="D16" s="2329"/>
      <c r="E16" s="2330"/>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22" t="s">
        <v>432</v>
      </c>
      <c r="B18" s="2323"/>
      <c r="C18" s="2323"/>
      <c r="D18" s="2323"/>
      <c r="E18" s="2324"/>
      <c r="F18" s="258" t="s">
        <v>1106</v>
      </c>
      <c r="G18" s="566"/>
      <c r="H18" s="566"/>
      <c r="I18" s="566"/>
      <c r="J18" s="1212"/>
      <c r="K18" s="1198"/>
    </row>
    <row r="19" spans="1:11" ht="23.25" customHeight="1" x14ac:dyDescent="0.2">
      <c r="A19" s="2329" t="s">
        <v>489</v>
      </c>
      <c r="B19" s="2339"/>
      <c r="C19" s="2339"/>
      <c r="D19" s="2339"/>
      <c r="E19" s="2330"/>
      <c r="F19" s="258" t="s">
        <v>1107</v>
      </c>
      <c r="G19" s="566"/>
      <c r="H19" s="566"/>
      <c r="I19" s="566"/>
      <c r="J19" s="1212"/>
      <c r="K19" s="1198"/>
    </row>
    <row r="20" spans="1:11" ht="12.75" customHeight="1" x14ac:dyDescent="0.2">
      <c r="A20" s="2340" t="s">
        <v>1907</v>
      </c>
      <c r="B20" s="2341"/>
      <c r="C20" s="2341"/>
      <c r="D20" s="2341"/>
      <c r="E20" s="2342"/>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8" t="s">
        <v>1909</v>
      </c>
      <c r="B22" s="2308"/>
      <c r="C22" s="2308"/>
      <c r="D22" s="2308"/>
      <c r="E22" s="2338"/>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4048037</v>
      </c>
      <c r="I23" s="562">
        <f>SUM(I14:I16,I21,I22)</f>
        <v>0</v>
      </c>
      <c r="J23" s="562">
        <f>SUM(J14:J16,J21,J22)</f>
        <v>0</v>
      </c>
      <c r="K23" s="562">
        <f>SUM(K14:K16,K21,K22)</f>
        <v>51712</v>
      </c>
    </row>
    <row r="24" spans="1:11" ht="12.75" customHeight="1" thickTop="1" thickBot="1" x14ac:dyDescent="0.25">
      <c r="A24" s="1238" t="s">
        <v>1947</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2084</v>
      </c>
      <c r="E30" s="632" t="s">
        <v>886</v>
      </c>
      <c r="F30" s="56"/>
      <c r="G30" s="550"/>
    </row>
    <row r="31" spans="1:11" x14ac:dyDescent="0.2">
      <c r="A31" s="59"/>
      <c r="D31" s="9"/>
      <c r="E31" s="549" t="s">
        <v>887</v>
      </c>
      <c r="F31" s="1153" t="s">
        <v>637</v>
      </c>
      <c r="G31" s="570"/>
      <c r="H31" s="2333"/>
      <c r="I31" s="2334"/>
      <c r="J31" s="2334"/>
      <c r="K31" s="2334"/>
    </row>
    <row r="32" spans="1:11" x14ac:dyDescent="0.2">
      <c r="A32" s="59"/>
      <c r="B32" s="9"/>
      <c r="C32" s="9"/>
      <c r="D32" s="9"/>
      <c r="E32" s="550"/>
      <c r="F32" s="1153" t="s">
        <v>638</v>
      </c>
      <c r="G32" s="570"/>
      <c r="H32" s="2335"/>
      <c r="I32" s="2334"/>
      <c r="J32" s="2334"/>
      <c r="K32" s="2334"/>
    </row>
    <row r="33" spans="1:11" ht="9.75" customHeight="1" x14ac:dyDescent="0.2">
      <c r="A33" s="1783" t="s">
        <v>1906</v>
      </c>
      <c r="B33" s="113"/>
      <c r="C33" s="113"/>
      <c r="D33" s="113"/>
      <c r="E33" s="113"/>
      <c r="F33" s="113"/>
      <c r="G33" s="571"/>
      <c r="H33" s="2335"/>
      <c r="I33" s="2334"/>
      <c r="J33" s="2334"/>
      <c r="K33" s="2334"/>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08" t="s">
        <v>639</v>
      </c>
      <c r="B41" s="2309"/>
      <c r="C41" s="2309"/>
      <c r="D41" s="2309"/>
      <c r="E41" s="2309"/>
      <c r="F41" s="2310"/>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55000000000000004" bottom="0.35" header="0.25" footer="0.25"/>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A13" sqref="A10:H13"/>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43"/>
      <c r="K1" s="2344"/>
      <c r="L1" s="2344"/>
    </row>
    <row r="2" spans="1:14" ht="48" customHeight="1" x14ac:dyDescent="0.2">
      <c r="A2" s="1872" t="s">
        <v>1973</v>
      </c>
      <c r="B2" s="633" t="s">
        <v>443</v>
      </c>
      <c r="C2" s="1560" t="s">
        <v>2070</v>
      </c>
      <c r="D2" s="1560" t="s">
        <v>1977</v>
      </c>
      <c r="E2" s="1560" t="s">
        <v>1974</v>
      </c>
      <c r="F2" s="1560" t="s">
        <v>2071</v>
      </c>
      <c r="G2" s="64" t="s">
        <v>708</v>
      </c>
      <c r="H2" s="1560" t="s">
        <v>2072</v>
      </c>
      <c r="I2" s="1560" t="s">
        <v>1975</v>
      </c>
      <c r="J2" s="1560" t="s">
        <v>1976</v>
      </c>
      <c r="K2" s="1560" t="s">
        <v>2073</v>
      </c>
      <c r="L2" s="1560" t="s">
        <v>2074</v>
      </c>
      <c r="M2" s="65"/>
      <c r="N2" s="65"/>
    </row>
    <row r="3" spans="1:14" ht="13.5" thickBot="1" x14ac:dyDescent="0.25">
      <c r="A3" s="653" t="s">
        <v>1060</v>
      </c>
      <c r="B3" s="634">
        <v>210</v>
      </c>
      <c r="C3" s="1710"/>
      <c r="D3" s="1710"/>
      <c r="E3" s="1710"/>
      <c r="F3" s="1064">
        <f>(C3+D3)-E3</f>
        <v>0</v>
      </c>
      <c r="G3" s="635"/>
      <c r="H3" s="1710"/>
      <c r="I3" s="1710"/>
      <c r="J3" s="1710"/>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2965445</v>
      </c>
      <c r="D5" s="640">
        <v>2622498</v>
      </c>
      <c r="E5" s="640"/>
      <c r="F5" s="1064">
        <f>(C5+D5)-E5</f>
        <v>5587943</v>
      </c>
      <c r="G5" s="636"/>
      <c r="H5" s="642"/>
      <c r="I5" s="642"/>
      <c r="J5" s="642"/>
      <c r="K5" s="647"/>
      <c r="L5" s="1063">
        <f>F5-K5</f>
        <v>5587943</v>
      </c>
    </row>
    <row r="6" spans="1:14" ht="14.25" thickTop="1" thickBot="1" x14ac:dyDescent="0.25">
      <c r="A6" s="649" t="s">
        <v>1330</v>
      </c>
      <c r="B6" s="286">
        <v>222</v>
      </c>
      <c r="C6" s="573"/>
      <c r="D6" s="573"/>
      <c r="E6" s="573"/>
      <c r="F6" s="1064">
        <f>(C6+D6)-E6</f>
        <v>0</v>
      </c>
      <c r="G6" s="636">
        <v>50</v>
      </c>
      <c r="H6" s="573"/>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240807401</v>
      </c>
      <c r="D8" s="641">
        <f>7852574+8316100</f>
        <v>16168674</v>
      </c>
      <c r="E8" s="641"/>
      <c r="F8" s="1064">
        <f>(C8+D8)-E8</f>
        <v>256976075</v>
      </c>
      <c r="G8" s="637">
        <v>50</v>
      </c>
      <c r="H8" s="573">
        <v>114529625</v>
      </c>
      <c r="I8" s="573">
        <v>8443520</v>
      </c>
      <c r="J8" s="573"/>
      <c r="K8" s="1063">
        <f>(H8+I8)-J8</f>
        <v>122973145</v>
      </c>
      <c r="L8" s="1063">
        <f>F8-K8</f>
        <v>134002930</v>
      </c>
    </row>
    <row r="9" spans="1:14" ht="14.25" thickTop="1" thickBot="1" x14ac:dyDescent="0.25">
      <c r="A9" s="649" t="s">
        <v>1332</v>
      </c>
      <c r="B9" s="286">
        <v>232</v>
      </c>
      <c r="C9" s="573"/>
      <c r="D9" s="573"/>
      <c r="E9" s="573"/>
      <c r="F9" s="1064">
        <f>(C9+D9)-E9</f>
        <v>0</v>
      </c>
      <c r="G9" s="637">
        <v>20</v>
      </c>
      <c r="H9" s="573"/>
      <c r="I9" s="573"/>
      <c r="J9" s="573"/>
      <c r="K9" s="1063">
        <f>(H9+I9)-J9</f>
        <v>0</v>
      </c>
      <c r="L9" s="1063">
        <f>F9-K9</f>
        <v>0</v>
      </c>
    </row>
    <row r="10" spans="1:14" ht="24" thickTop="1" thickBot="1" x14ac:dyDescent="0.25">
      <c r="A10" s="650" t="s">
        <v>1333</v>
      </c>
      <c r="B10" s="286">
        <v>240</v>
      </c>
      <c r="C10" s="1065">
        <v>19518506</v>
      </c>
      <c r="D10" s="1065">
        <v>793995</v>
      </c>
      <c r="E10" s="1065"/>
      <c r="F10" s="1066">
        <f>(C10+D10)-E10</f>
        <v>20312501</v>
      </c>
      <c r="G10" s="637">
        <v>20</v>
      </c>
      <c r="H10" s="1067">
        <v>8241244</v>
      </c>
      <c r="I10" s="1067">
        <v>863945</v>
      </c>
      <c r="J10" s="1067"/>
      <c r="K10" s="1063">
        <f>(H10+I10)-J10</f>
        <v>9105189</v>
      </c>
      <c r="L10" s="1063">
        <f>F10-K10</f>
        <v>11207312</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30506252</v>
      </c>
      <c r="D12" s="641">
        <v>6001581</v>
      </c>
      <c r="E12" s="641"/>
      <c r="F12" s="1064">
        <f>(C12+D12)-E12</f>
        <v>36507833</v>
      </c>
      <c r="G12" s="637">
        <v>10</v>
      </c>
      <c r="H12" s="573">
        <v>21622123</v>
      </c>
      <c r="I12" s="573">
        <v>2548225</v>
      </c>
      <c r="J12" s="573"/>
      <c r="K12" s="1063">
        <f>(H12+I12)-J12</f>
        <v>24170348</v>
      </c>
      <c r="L12" s="1063">
        <f>F12-K12</f>
        <v>12337485</v>
      </c>
    </row>
    <row r="13" spans="1:14" ht="14.25" thickTop="1" thickBot="1" x14ac:dyDescent="0.25">
      <c r="A13" s="652" t="s">
        <v>1335</v>
      </c>
      <c r="B13" s="286">
        <v>252</v>
      </c>
      <c r="C13" s="641"/>
      <c r="D13" s="641"/>
      <c r="E13" s="641"/>
      <c r="F13" s="1064">
        <f>(C13+D13)-E13</f>
        <v>0</v>
      </c>
      <c r="G13" s="637">
        <v>5</v>
      </c>
      <c r="H13" s="573"/>
      <c r="I13" s="573"/>
      <c r="J13" s="573"/>
      <c r="K13" s="1063">
        <f>(H13+I13)-J13</f>
        <v>0</v>
      </c>
      <c r="L13" s="1063">
        <f>F13-K13</f>
        <v>0</v>
      </c>
    </row>
    <row r="14" spans="1:14" ht="14.25" thickTop="1" thickBot="1" x14ac:dyDescent="0.25">
      <c r="A14" s="652" t="s">
        <v>1336</v>
      </c>
      <c r="B14" s="286">
        <v>253</v>
      </c>
      <c r="C14" s="573"/>
      <c r="D14" s="573"/>
      <c r="E14" s="573"/>
      <c r="F14" s="1064">
        <f>(C14+D14)-E14</f>
        <v>0</v>
      </c>
      <c r="G14" s="637">
        <v>3</v>
      </c>
      <c r="H14" s="573"/>
      <c r="I14" s="573"/>
      <c r="J14" s="573"/>
      <c r="K14" s="1063">
        <f>(H14+I14)-J14</f>
        <v>0</v>
      </c>
      <c r="L14" s="1063">
        <f>F14-K14</f>
        <v>0</v>
      </c>
    </row>
    <row r="15" spans="1:14" ht="15" customHeight="1" thickTop="1" thickBot="1" x14ac:dyDescent="0.25">
      <c r="A15" s="648" t="s">
        <v>624</v>
      </c>
      <c r="B15" s="634">
        <v>260</v>
      </c>
      <c r="C15" s="641">
        <v>8184523</v>
      </c>
      <c r="D15" s="641">
        <v>131577</v>
      </c>
      <c r="E15" s="641">
        <v>8316100</v>
      </c>
      <c r="F15" s="1064">
        <f>(C15+D15)-E15</f>
        <v>0</v>
      </c>
      <c r="G15" s="638" t="s">
        <v>1029</v>
      </c>
      <c r="H15" s="639"/>
      <c r="I15" s="639"/>
      <c r="J15" s="639"/>
      <c r="K15" s="639"/>
      <c r="L15" s="1063">
        <f>F15-K15</f>
        <v>0</v>
      </c>
    </row>
    <row r="16" spans="1:14" ht="15" customHeight="1" thickTop="1" thickBot="1" x14ac:dyDescent="0.25">
      <c r="A16" s="835" t="s">
        <v>747</v>
      </c>
      <c r="B16" s="870">
        <v>200</v>
      </c>
      <c r="C16" s="643">
        <f>SUM(C3,C5:C6,C8:C10,C12:C15)</f>
        <v>301982127</v>
      </c>
      <c r="D16" s="643">
        <f>SUM(D3,D5:D6,D8:D10,D12:D15)</f>
        <v>25718325</v>
      </c>
      <c r="E16" s="643">
        <f>SUM(E3,E5:E6,E8:E10,E12:E15)</f>
        <v>8316100</v>
      </c>
      <c r="F16" s="643">
        <f>SUM(F3,F5:F6,F8:F10,F12:F15)</f>
        <v>319384352</v>
      </c>
      <c r="G16" s="637"/>
      <c r="H16" s="643">
        <f>SUM(H3,H6,H8:H10,H12:H14,)</f>
        <v>144392992</v>
      </c>
      <c r="I16" s="643">
        <f>SUM(I3,I6,I8:I10,I12:I14,)</f>
        <v>11855690</v>
      </c>
      <c r="J16" s="643">
        <f>SUM(J3,J6,J8:J10,J12:J14,)</f>
        <v>0</v>
      </c>
      <c r="K16" s="1064">
        <f>(H16+I16)-J16</f>
        <v>156248682</v>
      </c>
      <c r="L16" s="1064">
        <f>F16-K16</f>
        <v>163135670</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1124289</v>
      </c>
      <c r="G17" s="636">
        <v>10</v>
      </c>
      <c r="H17" s="1074"/>
      <c r="I17" s="1063">
        <f>F17/G17</f>
        <v>112428.9</v>
      </c>
      <c r="J17" s="1074"/>
      <c r="K17" s="1075"/>
      <c r="L17" s="1075"/>
    </row>
    <row r="18" spans="1:12" ht="14.25" thickTop="1" thickBot="1" x14ac:dyDescent="0.25">
      <c r="A18" s="872" t="s">
        <v>793</v>
      </c>
      <c r="B18" s="873"/>
      <c r="C18" s="1076"/>
      <c r="D18" s="1076"/>
      <c r="E18" s="1076"/>
      <c r="F18" s="1077"/>
      <c r="G18" s="871"/>
      <c r="H18" s="644"/>
      <c r="I18" s="1064">
        <f>SUM(I16,I17)</f>
        <v>11968118.9</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25" footer="0.25"/>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52" activePane="bottomLeft" state="frozen"/>
      <selection activeCell="A13" sqref="A10:H13"/>
      <selection pane="bottomLeft" activeCell="A13" sqref="A10:H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7"/>
    </row>
    <row r="2" spans="1:7" ht="13.5" thickBot="1" x14ac:dyDescent="0.25">
      <c r="A2" s="2351" t="s">
        <v>566</v>
      </c>
      <c r="B2" s="2352"/>
      <c r="C2" s="2352"/>
      <c r="D2" s="2352"/>
      <c r="E2" s="2352"/>
      <c r="F2" s="2353"/>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8"/>
    </row>
    <row r="7" spans="1:7" s="358" customFormat="1" ht="12" thickTop="1" x14ac:dyDescent="0.2">
      <c r="A7" s="940" t="s">
        <v>591</v>
      </c>
      <c r="B7" s="576"/>
      <c r="C7" s="577"/>
      <c r="D7" s="576"/>
      <c r="E7" s="577"/>
      <c r="F7" s="576"/>
    </row>
    <row r="8" spans="1:7" ht="12" customHeight="1" x14ac:dyDescent="0.2">
      <c r="A8" s="360" t="s">
        <v>537</v>
      </c>
      <c r="B8" s="941" t="s">
        <v>1871</v>
      </c>
      <c r="C8" s="359"/>
      <c r="D8" s="360" t="s">
        <v>590</v>
      </c>
      <c r="E8" s="577" t="s">
        <v>1133</v>
      </c>
      <c r="F8" s="942">
        <f>'Expenditures 15-22'!K114</f>
        <v>97940284</v>
      </c>
      <c r="G8" s="358"/>
    </row>
    <row r="9" spans="1:7" ht="12" customHeight="1" x14ac:dyDescent="0.2">
      <c r="A9" s="360" t="s">
        <v>538</v>
      </c>
      <c r="B9" s="941" t="s">
        <v>1872</v>
      </c>
      <c r="C9" s="359"/>
      <c r="D9" s="360" t="s">
        <v>590</v>
      </c>
      <c r="E9" s="577"/>
      <c r="F9" s="943">
        <f>'Expenditures 15-22'!K150</f>
        <v>10186193</v>
      </c>
      <c r="G9" s="944"/>
    </row>
    <row r="10" spans="1:7" ht="12" customHeight="1" x14ac:dyDescent="0.2">
      <c r="A10" s="360" t="s">
        <v>588</v>
      </c>
      <c r="B10" s="941" t="s">
        <v>1873</v>
      </c>
      <c r="C10" s="359"/>
      <c r="D10" s="360" t="s">
        <v>590</v>
      </c>
      <c r="E10" s="577"/>
      <c r="F10" s="943">
        <f>'Expenditures 15-22'!K168</f>
        <v>11158546</v>
      </c>
      <c r="G10" s="944"/>
    </row>
    <row r="11" spans="1:7" ht="12" customHeight="1" x14ac:dyDescent="0.2">
      <c r="A11" s="360" t="s">
        <v>539</v>
      </c>
      <c r="B11" s="941" t="s">
        <v>1874</v>
      </c>
      <c r="C11" s="359"/>
      <c r="D11" s="360" t="s">
        <v>590</v>
      </c>
      <c r="E11" s="577"/>
      <c r="F11" s="943">
        <f>'Expenditures 15-22'!K204</f>
        <v>9395152</v>
      </c>
      <c r="G11" s="944"/>
    </row>
    <row r="12" spans="1:7" ht="12" customHeight="1" x14ac:dyDescent="0.2">
      <c r="A12" s="360" t="s">
        <v>540</v>
      </c>
      <c r="B12" s="941" t="s">
        <v>1875</v>
      </c>
      <c r="C12" s="359"/>
      <c r="D12" s="360" t="s">
        <v>590</v>
      </c>
      <c r="E12" s="577"/>
      <c r="F12" s="943">
        <f>'Expenditures 15-22'!K288</f>
        <v>3939704</v>
      </c>
      <c r="G12" s="944"/>
    </row>
    <row r="13" spans="1:7" ht="12" customHeight="1" x14ac:dyDescent="0.2">
      <c r="A13" s="360" t="s">
        <v>113</v>
      </c>
      <c r="B13" s="941" t="s">
        <v>1876</v>
      </c>
      <c r="C13" s="359"/>
      <c r="D13" s="360" t="s">
        <v>590</v>
      </c>
      <c r="E13" s="577"/>
      <c r="F13" s="943">
        <f>'Expenditures 15-22'!K331</f>
        <v>4508824</v>
      </c>
      <c r="G13" s="945"/>
    </row>
    <row r="14" spans="1:7" ht="12" customHeight="1" thickBot="1" x14ac:dyDescent="0.25">
      <c r="A14" s="946"/>
      <c r="B14" s="578"/>
      <c r="C14" s="579"/>
      <c r="D14" s="1001" t="s">
        <v>590</v>
      </c>
      <c r="E14" s="590" t="s">
        <v>1133</v>
      </c>
      <c r="F14" s="947">
        <f>SUM(F8:F13)</f>
        <v>137128703</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16212</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1877</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1878</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1879</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1880</v>
      </c>
      <c r="C38" s="959">
        <f>'Expenditures 15-22'!B15</f>
        <v>1600</v>
      </c>
      <c r="D38" s="961" t="str">
        <f>'Expenditures 15-22'!A15</f>
        <v>Summer School Programs</v>
      </c>
      <c r="E38" s="577"/>
      <c r="F38" s="1104">
        <f>'Expenditures 15-22'!K15-SUM('Expenditures 15-22'!G15,'Expenditures 15-22'!I15)</f>
        <v>1245094</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278270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2506670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3192</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1881</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1882</v>
      </c>
      <c r="C52" s="962" t="str">
        <f>'Expenditures 15-22'!B75</f>
        <v>3000</v>
      </c>
      <c r="D52" s="961" t="s">
        <v>527</v>
      </c>
      <c r="E52" s="577"/>
      <c r="F52" s="1104">
        <f>'Expenditures 15-22'!K75-SUM('Expenditures 15-22'!G75,'Expenditures 15-22'!I75)</f>
        <v>318139</v>
      </c>
      <c r="G52" s="358"/>
    </row>
    <row r="53" spans="1:7" ht="12" customHeight="1" x14ac:dyDescent="0.2">
      <c r="A53" s="360" t="s">
        <v>537</v>
      </c>
      <c r="B53" s="360" t="s">
        <v>1883</v>
      </c>
      <c r="C53" s="962">
        <f>'Expenditures 15-22'!B102</f>
        <v>4000</v>
      </c>
      <c r="D53" s="961" t="str">
        <f>'Expenditures 15-22'!A102</f>
        <v>Total Payments to Other Govt Units</v>
      </c>
      <c r="E53" s="577"/>
      <c r="F53" s="1104">
        <f>'Expenditures 15-22'!K102</f>
        <v>1869576</v>
      </c>
      <c r="G53" s="358"/>
    </row>
    <row r="54" spans="1:7" ht="12" customHeight="1" x14ac:dyDescent="0.2">
      <c r="A54" s="360" t="s">
        <v>537</v>
      </c>
      <c r="B54" s="360" t="s">
        <v>1884</v>
      </c>
      <c r="C54" s="962" t="s">
        <v>1159</v>
      </c>
      <c r="D54" s="958" t="s">
        <v>1301</v>
      </c>
      <c r="E54" s="577"/>
      <c r="F54" s="1104">
        <f>'Expenditures 15-22'!G114</f>
        <v>174037</v>
      </c>
      <c r="G54" s="358"/>
    </row>
    <row r="55" spans="1:7" ht="12" customHeight="1" x14ac:dyDescent="0.2">
      <c r="A55" s="360" t="s">
        <v>537</v>
      </c>
      <c r="B55" s="360" t="s">
        <v>1885</v>
      </c>
      <c r="C55" s="962" t="s">
        <v>1159</v>
      </c>
      <c r="D55" s="958" t="s">
        <v>330</v>
      </c>
      <c r="E55" s="577"/>
      <c r="F55" s="1104">
        <f>'Expenditures 15-22'!I114</f>
        <v>821812</v>
      </c>
      <c r="G55" s="358"/>
    </row>
    <row r="56" spans="1:7" ht="12" customHeight="1" x14ac:dyDescent="0.2">
      <c r="A56" s="360" t="s">
        <v>538</v>
      </c>
      <c r="B56" s="360" t="s">
        <v>1886</v>
      </c>
      <c r="C56" s="959" t="str">
        <f>'Expenditures 15-22'!B130</f>
        <v>3000</v>
      </c>
      <c r="D56" s="1049" t="s">
        <v>527</v>
      </c>
      <c r="E56" s="577"/>
      <c r="F56" s="1104">
        <f>'Expenditures 15-22'!K130-SUM('Expenditures 15-22'!G130+'Expenditures 15-22'!I130)</f>
        <v>37045</v>
      </c>
      <c r="G56" s="358"/>
    </row>
    <row r="57" spans="1:7" ht="12" customHeight="1" x14ac:dyDescent="0.2">
      <c r="A57" s="360" t="s">
        <v>538</v>
      </c>
      <c r="B57" s="360" t="s">
        <v>1887</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1888</v>
      </c>
      <c r="C58" s="959" t="s">
        <v>1159</v>
      </c>
      <c r="D58" s="958" t="s">
        <v>1301</v>
      </c>
      <c r="E58" s="577"/>
      <c r="F58" s="1106">
        <f>'Expenditures 15-22'!G150</f>
        <v>348114</v>
      </c>
      <c r="G58" s="358"/>
    </row>
    <row r="59" spans="1:7" ht="12" customHeight="1" x14ac:dyDescent="0.2">
      <c r="A59" s="968" t="s">
        <v>538</v>
      </c>
      <c r="B59" s="68" t="s">
        <v>1889</v>
      </c>
      <c r="C59" s="1048" t="s">
        <v>1159</v>
      </c>
      <c r="D59" s="68" t="s">
        <v>330</v>
      </c>
      <c r="F59" s="1107">
        <f>'Expenditures 15-22'!I150</f>
        <v>97856</v>
      </c>
      <c r="G59" s="358"/>
    </row>
    <row r="60" spans="1:7" ht="12" customHeight="1" x14ac:dyDescent="0.2">
      <c r="A60" s="968" t="s">
        <v>588</v>
      </c>
      <c r="B60" s="68" t="s">
        <v>1890</v>
      </c>
      <c r="C60" s="1048">
        <v>4000</v>
      </c>
      <c r="D60" s="68" t="s">
        <v>356</v>
      </c>
      <c r="F60" s="1108">
        <f>'Expenditures 15-22'!K154</f>
        <v>0</v>
      </c>
      <c r="G60" s="358"/>
    </row>
    <row r="61" spans="1:7" ht="12" customHeight="1" x14ac:dyDescent="0.2">
      <c r="A61" s="965" t="s">
        <v>588</v>
      </c>
      <c r="B61" s="965" t="s">
        <v>1891</v>
      </c>
      <c r="C61" s="966" t="str">
        <f>'Expenditures 15-22'!B164</f>
        <v>5300</v>
      </c>
      <c r="D61" s="1050" t="s">
        <v>355</v>
      </c>
      <c r="E61" s="591"/>
      <c r="F61" s="1104">
        <f>'Expenditures 15-22'!K164</f>
        <v>5399506</v>
      </c>
      <c r="G61" s="358"/>
    </row>
    <row r="62" spans="1:7" ht="12" customHeight="1" x14ac:dyDescent="0.2">
      <c r="A62" s="360" t="s">
        <v>539</v>
      </c>
      <c r="B62" s="360" t="s">
        <v>1892</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1893</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1894</v>
      </c>
      <c r="C64" s="966" t="str">
        <f>'Expenditures 15-22'!B200</f>
        <v>5300</v>
      </c>
      <c r="D64" s="1049" t="s">
        <v>355</v>
      </c>
      <c r="E64" s="577"/>
      <c r="F64" s="1104">
        <f>'Expenditures 15-22'!K200</f>
        <v>0</v>
      </c>
      <c r="G64" s="358"/>
    </row>
    <row r="65" spans="1:8" ht="12" customHeight="1" x14ac:dyDescent="0.2">
      <c r="A65" s="360" t="s">
        <v>539</v>
      </c>
      <c r="B65" s="360" t="s">
        <v>1895</v>
      </c>
      <c r="C65" s="959" t="s">
        <v>1159</v>
      </c>
      <c r="D65" s="958" t="s">
        <v>1301</v>
      </c>
      <c r="E65" s="577"/>
      <c r="F65" s="1104">
        <f>'Expenditures 15-22'!G204</f>
        <v>4952094</v>
      </c>
      <c r="G65" s="358"/>
    </row>
    <row r="66" spans="1:8" ht="12" customHeight="1" x14ac:dyDescent="0.2">
      <c r="A66" s="360" t="s">
        <v>539</v>
      </c>
      <c r="B66" s="360" t="s">
        <v>1896</v>
      </c>
      <c r="C66" s="959" t="s">
        <v>1159</v>
      </c>
      <c r="D66" s="958" t="s">
        <v>330</v>
      </c>
      <c r="E66" s="577"/>
      <c r="F66" s="1104">
        <f>'Expenditures 15-22'!I204</f>
        <v>0</v>
      </c>
      <c r="G66" s="358"/>
    </row>
    <row r="67" spans="1:8" ht="12" customHeight="1" x14ac:dyDescent="0.2">
      <c r="A67" s="360" t="s">
        <v>540</v>
      </c>
      <c r="B67" s="360" t="s">
        <v>1897</v>
      </c>
      <c r="C67" s="959" t="str">
        <f>'Expenditures 15-22'!B210</f>
        <v>1125</v>
      </c>
      <c r="D67" s="1049" t="str">
        <f>'Expenditures 15-22'!A210</f>
        <v>Pre-K Programs</v>
      </c>
      <c r="E67" s="577"/>
      <c r="F67" s="1104">
        <f>'Expenditures 15-22'!K210</f>
        <v>0</v>
      </c>
      <c r="G67" s="358"/>
    </row>
    <row r="68" spans="1:8" ht="12" customHeight="1" x14ac:dyDescent="0.2">
      <c r="A68" s="360" t="s">
        <v>540</v>
      </c>
      <c r="B68" s="360" t="s">
        <v>1898</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1899</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1900</v>
      </c>
      <c r="C71" s="959">
        <f>'Expenditures 15-22'!B218</f>
        <v>1600</v>
      </c>
      <c r="D71" s="960" t="str">
        <f>'Expenditures 15-22'!A218</f>
        <v>Summer School Programs</v>
      </c>
      <c r="E71" s="577"/>
      <c r="F71" s="1104">
        <f>'Expenditures 15-22'!K218</f>
        <v>110748</v>
      </c>
      <c r="G71" s="358"/>
    </row>
    <row r="72" spans="1:8" ht="12" customHeight="1" x14ac:dyDescent="0.2">
      <c r="A72" s="360" t="s">
        <v>540</v>
      </c>
      <c r="B72" s="360" t="s">
        <v>1901</v>
      </c>
      <c r="C72" s="959">
        <f>'Expenditures 15-22'!B274</f>
        <v>3000</v>
      </c>
      <c r="D72" s="949" t="s">
        <v>527</v>
      </c>
      <c r="E72" s="577"/>
      <c r="F72" s="1104">
        <f>'Expenditures 15-22'!K274</f>
        <v>43347</v>
      </c>
      <c r="G72" s="358"/>
    </row>
    <row r="73" spans="1:8" ht="12" customHeight="1" x14ac:dyDescent="0.2">
      <c r="A73" s="360" t="s">
        <v>540</v>
      </c>
      <c r="B73" s="360" t="s">
        <v>1902</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1859</v>
      </c>
      <c r="E75" s="593" t="s">
        <v>1133</v>
      </c>
      <c r="F75" s="1109">
        <f>SUM(F18:F73)</f>
        <v>18221712</v>
      </c>
      <c r="G75" s="358"/>
    </row>
    <row r="76" spans="1:8" s="968" customFormat="1" ht="12" customHeight="1" thickTop="1" thickBot="1" x14ac:dyDescent="0.25">
      <c r="A76" s="583"/>
      <c r="B76" s="581"/>
      <c r="C76" s="582"/>
      <c r="D76" s="967" t="s">
        <v>1858</v>
      </c>
      <c r="E76" s="593"/>
      <c r="F76" s="1110">
        <f>(F14-F75)</f>
        <v>118906991</v>
      </c>
      <c r="G76" s="360"/>
    </row>
    <row r="77" spans="1:8" s="968" customFormat="1" ht="12" customHeight="1" thickTop="1" x14ac:dyDescent="0.2">
      <c r="A77" s="584"/>
      <c r="B77" s="581"/>
      <c r="C77" s="582"/>
      <c r="D77" s="967" t="s">
        <v>1948</v>
      </c>
      <c r="E77" s="593"/>
      <c r="F77" s="1619">
        <v>4411.8900000000003</v>
      </c>
      <c r="G77" s="361"/>
      <c r="H77" s="360"/>
    </row>
    <row r="78" spans="1:8" s="968" customFormat="1" ht="12" customHeight="1" thickBot="1" x14ac:dyDescent="0.25">
      <c r="A78" s="585"/>
      <c r="B78" s="581"/>
      <c r="C78" s="582"/>
      <c r="D78" s="967" t="s">
        <v>1927</v>
      </c>
      <c r="E78" s="593" t="s">
        <v>1133</v>
      </c>
      <c r="F78" s="1111">
        <f>IF(F77&gt;0,F76/F77," Complete Line 77")</f>
        <v>26951.485871134591</v>
      </c>
      <c r="G78" s="360"/>
    </row>
    <row r="79" spans="1:8" s="968" customFormat="1" ht="12" thickTop="1" x14ac:dyDescent="0.2">
      <c r="A79" s="385"/>
      <c r="B79" s="360"/>
      <c r="C79" s="359"/>
      <c r="D79" s="580"/>
      <c r="E79" s="577"/>
      <c r="F79" s="969"/>
      <c r="G79" s="360"/>
    </row>
    <row r="80" spans="1:8" s="968" customFormat="1" ht="12" thickBot="1" x14ac:dyDescent="0.25">
      <c r="A80" s="2345" t="s">
        <v>1316</v>
      </c>
      <c r="B80" s="2346"/>
      <c r="C80" s="2346"/>
      <c r="D80" s="2346"/>
      <c r="E80" s="2346"/>
      <c r="F80" s="2347"/>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61934</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2116842</v>
      </c>
      <c r="G93" s="976"/>
    </row>
    <row r="94" spans="1:7" ht="12" customHeight="1" x14ac:dyDescent="0.2">
      <c r="A94" s="977" t="s">
        <v>147</v>
      </c>
      <c r="B94" s="977" t="s">
        <v>183</v>
      </c>
      <c r="C94" s="974">
        <v>1700</v>
      </c>
      <c r="D94" s="983" t="str">
        <f>'Revenues 9-14'!A82</f>
        <v>Total District/School Activity Income</v>
      </c>
      <c r="E94" s="386"/>
      <c r="F94" s="1070">
        <f>SUM('Revenues 9-14'!C82,'Revenues 9-14'!D82)</f>
        <v>234149</v>
      </c>
      <c r="G94" s="976"/>
    </row>
    <row r="95" spans="1:7" ht="12" customHeight="1" x14ac:dyDescent="0.2">
      <c r="A95" s="977" t="s">
        <v>537</v>
      </c>
      <c r="B95" s="977" t="s">
        <v>184</v>
      </c>
      <c r="C95" s="974">
        <f>'Revenues 9-14'!B84</f>
        <v>1811</v>
      </c>
      <c r="D95" s="975" t="str">
        <f>'Revenues 9-14'!A84</f>
        <v>Rentals - Regular Textbooks</v>
      </c>
      <c r="E95" s="386"/>
      <c r="F95" s="1070">
        <f>'Revenues 9-14'!C84</f>
        <v>524577</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16954</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12952</v>
      </c>
      <c r="G99" s="976"/>
    </row>
    <row r="100" spans="1:7" ht="12" customHeight="1" x14ac:dyDescent="0.2">
      <c r="A100" s="977" t="s">
        <v>147</v>
      </c>
      <c r="B100" s="977" t="s">
        <v>189</v>
      </c>
      <c r="C100" s="974">
        <f>'Revenues 9-14'!B95</f>
        <v>1910</v>
      </c>
      <c r="D100" s="975" t="str">
        <f>'Revenues 9-14'!A95</f>
        <v>Rentals</v>
      </c>
      <c r="E100" s="386"/>
      <c r="F100" s="1070">
        <f>SUM('Revenues 9-14'!C95:D95)</f>
        <v>49567</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79327</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1871738</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134073</v>
      </c>
      <c r="G105" s="976"/>
    </row>
    <row r="106" spans="1:7" ht="12" customHeight="1" x14ac:dyDescent="0.2">
      <c r="A106" s="1046" t="s">
        <v>768</v>
      </c>
      <c r="B106" s="977" t="s">
        <v>948</v>
      </c>
      <c r="C106" s="985">
        <v>3300</v>
      </c>
      <c r="D106" s="975" t="str">
        <f>'Revenues 9-14'!A144</f>
        <v>Total Bilingual Ed</v>
      </c>
      <c r="E106" s="386"/>
      <c r="F106" s="1070">
        <f>SUM('Revenues 9-14'!C144,'Revenues 9-14'!G144)</f>
        <v>65858</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44741</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1850684</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11349</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0</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838814</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868642</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491815</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106579</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1917</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1868</v>
      </c>
      <c r="C162" s="1182" t="s">
        <v>1869</v>
      </c>
      <c r="D162" s="1183" t="s">
        <v>1870</v>
      </c>
      <c r="E162" s="1184"/>
      <c r="F162" s="1070">
        <f>SUM('Revenues 9-14'!C261:H261,'Revenues 9-14'!J261:K261)</f>
        <v>0</v>
      </c>
      <c r="G162" s="382"/>
    </row>
    <row r="163" spans="1:7" ht="12" customHeight="1" x14ac:dyDescent="0.2">
      <c r="A163" s="383" t="s">
        <v>1193</v>
      </c>
      <c r="B163" s="383" t="s">
        <v>1903</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29868</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20205</v>
      </c>
      <c r="G165" s="994"/>
    </row>
    <row r="166" spans="1:7" ht="12" customHeight="1" x14ac:dyDescent="0.2">
      <c r="A166" s="383" t="s">
        <v>6</v>
      </c>
      <c r="B166" s="383" t="s">
        <v>1904</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92082</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130909</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197349</v>
      </c>
      <c r="G172" s="998"/>
    </row>
    <row r="173" spans="1:7" x14ac:dyDescent="0.2">
      <c r="A173" s="1047" t="s">
        <v>772</v>
      </c>
      <c r="B173" s="995" t="s">
        <v>1905</v>
      </c>
      <c r="C173" s="996">
        <f>'Revenues 9-14'!B272</f>
        <v>4999</v>
      </c>
      <c r="D173" s="997" t="str">
        <f>'Revenues 9-14'!A272</f>
        <v>Other Restricted Revenue from Federal Sources (Describe &amp; Itemize)</v>
      </c>
      <c r="E173" s="386"/>
      <c r="F173" s="1070">
        <f>SUM('Revenues 9-14'!C272:D272,'Revenues 9-14'!F272:G272)</f>
        <v>175056</v>
      </c>
      <c r="G173" s="383"/>
    </row>
    <row r="174" spans="1:7" x14ac:dyDescent="0.2">
      <c r="A174" s="383"/>
      <c r="B174" s="383"/>
      <c r="C174" s="387"/>
      <c r="D174" s="383"/>
      <c r="E174" s="386"/>
      <c r="F174" s="1112"/>
      <c r="G174" s="998"/>
    </row>
    <row r="175" spans="1:7" x14ac:dyDescent="0.2">
      <c r="A175" s="586"/>
      <c r="B175" s="587"/>
      <c r="C175" s="588"/>
      <c r="D175" s="999" t="s">
        <v>1925</v>
      </c>
      <c r="E175" s="1053" t="s">
        <v>1133</v>
      </c>
      <c r="F175" s="1113">
        <f>SUM(F83:F135,F160:F173)</f>
        <v>10026064</v>
      </c>
    </row>
    <row r="176" spans="1:7" ht="12" customHeight="1" x14ac:dyDescent="0.2">
      <c r="A176" s="586"/>
      <c r="B176" s="587"/>
      <c r="C176" s="588"/>
      <c r="D176" s="999" t="s">
        <v>1924</v>
      </c>
      <c r="E176" s="1053"/>
      <c r="F176" s="1114">
        <f>'PCTC-OEPP 28-29'!F76-F175</f>
        <v>108880927</v>
      </c>
    </row>
    <row r="177" spans="1:7" ht="12" customHeight="1" x14ac:dyDescent="0.2">
      <c r="A177" s="586"/>
      <c r="B177" s="587"/>
      <c r="C177" s="588"/>
      <c r="D177" s="999" t="s">
        <v>797</v>
      </c>
      <c r="E177" s="1053"/>
      <c r="F177" s="1114">
        <f>'Cap Outlay Deprec 27'!I18</f>
        <v>11968118.9</v>
      </c>
    </row>
    <row r="178" spans="1:7" ht="12" customHeight="1" x14ac:dyDescent="0.2">
      <c r="A178" s="586"/>
      <c r="B178" s="587"/>
      <c r="C178" s="588"/>
      <c r="D178" s="999" t="s">
        <v>1926</v>
      </c>
      <c r="E178" s="1053"/>
      <c r="F178" s="1114">
        <f>F176+F177</f>
        <v>120849045.90000001</v>
      </c>
    </row>
    <row r="179" spans="1:7" ht="12" customHeight="1" x14ac:dyDescent="0.2">
      <c r="A179" s="586"/>
      <c r="B179" s="589"/>
      <c r="C179" s="588"/>
      <c r="D179" s="999" t="s">
        <v>1979</v>
      </c>
      <c r="E179" s="1053"/>
      <c r="F179" s="1115">
        <f>'PCTC-OEPP 28-29'!F77</f>
        <v>4411.8900000000003</v>
      </c>
      <c r="G179" s="69"/>
    </row>
    <row r="180" spans="1:7" ht="12" customHeight="1" thickBot="1" x14ac:dyDescent="0.25">
      <c r="A180" s="586"/>
      <c r="B180" s="589"/>
      <c r="C180" s="588"/>
      <c r="D180" s="999" t="s">
        <v>2075</v>
      </c>
      <c r="E180" s="1053" t="s">
        <v>2076</v>
      </c>
      <c r="F180" s="1116">
        <f>F178/F179</f>
        <v>27391.672480501555</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A13" sqref="A10: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56" t="s">
        <v>1690</v>
      </c>
      <c r="B5" s="2357"/>
      <c r="C5" s="2357"/>
      <c r="D5" s="2357"/>
      <c r="E5" s="2357"/>
      <c r="F5" s="2357"/>
      <c r="G5" s="2358"/>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6">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6">
        <f>_xll.cw_map("BR","10-ED-&gt;3-2560-4")</f>
        <v>85683</v>
      </c>
      <c r="F10" s="862"/>
      <c r="G10" s="1117"/>
      <c r="H10" s="216"/>
      <c r="I10" s="216"/>
    </row>
    <row r="11" spans="1:9" s="2" customFormat="1" ht="22.5" customHeight="1" x14ac:dyDescent="0.2">
      <c r="A11" s="2361" t="s">
        <v>2065</v>
      </c>
      <c r="B11" s="2362"/>
      <c r="C11" s="2362"/>
      <c r="D11" s="2301"/>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66768850</v>
      </c>
      <c r="F19" s="768"/>
      <c r="G19" s="770">
        <f>'Expenditures 15-22'!K33-SUM('Expenditures 15-22'!G33,'Expenditures 15-22'!I33)+'Expenditures 15-22'!D223</f>
        <v>66768850</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9824801</v>
      </c>
      <c r="F21" s="768"/>
      <c r="G21" s="770">
        <f>'Expenditures 15-22'!K42-SUM('Expenditures 15-22'!G42,'Expenditures 15-22'!I42)+'Expenditures 15-22'!K120-SUM('Expenditures 15-22'!G120,'Expenditures 15-22'!I120)+'Expenditures 15-22'!K174-SUM('Expenditures 15-22'!G174,'Expenditures 15-22'!I174)+'Expenditures 15-22'!D232</f>
        <v>9824801</v>
      </c>
      <c r="H21" s="287"/>
      <c r="I21" s="216"/>
    </row>
    <row r="22" spans="1:9" s="2" customFormat="1" ht="12" customHeight="1" x14ac:dyDescent="0.2">
      <c r="A22" s="767" t="s">
        <v>662</v>
      </c>
      <c r="B22" s="763"/>
      <c r="C22" s="762">
        <v>2200</v>
      </c>
      <c r="D22" s="768"/>
      <c r="E22" s="769">
        <f>'Expenditures 15-22'!K47-SUM('Expenditures 15-22'!G47,'Expenditures 15-22'!I47)+'Expenditures 15-22'!D237</f>
        <v>4325299</v>
      </c>
      <c r="F22" s="768"/>
      <c r="G22" s="770">
        <f>'Expenditures 15-22'!K47-SUM('Expenditures 15-22'!G47,'Expenditures 15-22'!I47)+'Expenditures 15-22'!D237</f>
        <v>4325299</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5920072</v>
      </c>
      <c r="F23" s="768"/>
      <c r="G23" s="769">
        <f>'Expenditures 15-22'!K53-SUM('Expenditures 15-22'!G53,'Expenditures 15-22'!I53)+'Expenditures 15-22'!D251+'Expenditures 15-22'!K323-SUM('Expenditures 15-22'!G323,'Expenditures 15-22'!I323)</f>
        <v>5920072</v>
      </c>
      <c r="H23" s="287"/>
      <c r="I23" s="216"/>
    </row>
    <row r="24" spans="1:9" s="2" customFormat="1" ht="12" customHeight="1" x14ac:dyDescent="0.2">
      <c r="A24" s="767" t="s">
        <v>664</v>
      </c>
      <c r="B24" s="763"/>
      <c r="C24" s="762">
        <v>2400</v>
      </c>
      <c r="D24" s="768"/>
      <c r="E24" s="769">
        <f>'Expenditures 15-22'!K57-SUM('Expenditures 15-22'!G57,'Expenditures 15-22'!I57)+'Expenditures 15-22'!D255</f>
        <v>7075487</v>
      </c>
      <c r="F24" s="768"/>
      <c r="G24" s="770">
        <f>'Expenditures 15-22'!K57-SUM('Expenditures 15-22'!G57,'Expenditures 15-22'!I57)+'Expenditures 15-22'!D255</f>
        <v>7075487</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149122</v>
      </c>
      <c r="E26" s="769">
        <f>'Expenditures 15-22'!K122-SUM('Expenditures 15-22'!G122,'Expenditures 15-22'!I122)+E7</f>
        <v>0</v>
      </c>
      <c r="F26" s="769">
        <f>'Expenditures 15-22'!K59-SUM('Expenditures 15-22'!G59,'Expenditures 15-22'!I59)+'Expenditures 15-22'!D257-E7</f>
        <v>149122</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1837385</v>
      </c>
      <c r="E27" s="769">
        <f>E8</f>
        <v>0</v>
      </c>
      <c r="F27" s="769">
        <f>'Expenditures 15-22'!K60-SUM('Expenditures 15-22'!G60,'Expenditures 15-22'!I60)+'Expenditures 15-22'!D258-E8</f>
        <v>1837385</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9900162</v>
      </c>
      <c r="F28" s="772">
        <f>'Expenditures 15-22'!K61-SUM('Expenditures 15-22'!G61,'Expenditures 15-22'!I61)+'Expenditures 15-22'!K124-SUM('Expenditures 15-22'!G124,'Expenditures 15-22'!I124)+'Expenditures 15-22'!D260-E9</f>
        <v>9900162</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4447642</v>
      </c>
      <c r="F29" s="768"/>
      <c r="G29" s="770">
        <f>'Expenditures 15-22'!K62-SUM('Expenditures 15-22'!G62,'Expenditures 15-22'!I62)+'Expenditures 15-22'!K125-SUM('Expenditures 15-22'!G125,'Expenditures 15-22'!I125)+'Expenditures 15-22'!K176-SUM('Expenditures 15-22'!G176,'Expenditures 15-22'!I176)+'Expenditures 15-22'!D261</f>
        <v>4447642</v>
      </c>
      <c r="H29" s="395"/>
    </row>
    <row r="30" spans="1:9" ht="12" customHeight="1" x14ac:dyDescent="0.2">
      <c r="A30" s="767" t="s">
        <v>107</v>
      </c>
      <c r="B30" s="765"/>
      <c r="C30" s="762">
        <v>2560</v>
      </c>
      <c r="D30" s="768"/>
      <c r="E30" s="769">
        <f>'Expenditures 15-22'!K63-SUM('Expenditures 15-22'!G63,'Expenditures 15-22'!I63)+'Expenditures 15-22'!D262-E10</f>
        <v>1146617</v>
      </c>
      <c r="F30" s="768"/>
      <c r="G30" s="769">
        <f>'Expenditures 15-22'!K63-SUM('Expenditures 15-22'!G63,'Expenditures 15-22'!I63)+'Expenditures 15-22'!D262-E10</f>
        <v>1146617</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511348</v>
      </c>
      <c r="F35" s="768"/>
      <c r="G35" s="769">
        <f>'Expenditures 15-22'!K69-SUM('Expenditures 15-22'!G69,'Expenditures 15-22'!I69)+'Expenditures 15-22'!D268</f>
        <v>511348</v>
      </c>
    </row>
    <row r="36" spans="1:7" ht="12" customHeight="1" x14ac:dyDescent="0.2">
      <c r="A36" s="767" t="s">
        <v>471</v>
      </c>
      <c r="B36" s="765"/>
      <c r="C36" s="762">
        <v>2640</v>
      </c>
      <c r="D36" s="769">
        <f>'Expenditures 15-22'!K70-SUM('Expenditures 15-22'!G70,'Expenditures 15-22'!I70)+'Expenditures 15-22'!D269-E13</f>
        <v>2430563</v>
      </c>
      <c r="E36" s="769">
        <f>E13</f>
        <v>0</v>
      </c>
      <c r="F36" s="769">
        <f>'Expenditures 15-22'!K70-SUM('Expenditures 15-22'!G70,'Expenditures 15-22'!I70)+'Expenditures 15-22'!D269-E13</f>
        <v>2430563</v>
      </c>
      <c r="G36" s="769">
        <f>E13</f>
        <v>0</v>
      </c>
    </row>
    <row r="37" spans="1:7" ht="12" customHeight="1" x14ac:dyDescent="0.2">
      <c r="A37" s="767" t="s">
        <v>472</v>
      </c>
      <c r="B37" s="765"/>
      <c r="C37" s="762">
        <v>2660</v>
      </c>
      <c r="D37" s="769">
        <f>'Expenditures 15-22'!K71-SUM('Expenditures 15-22'!G71,'Expenditures 15-22'!I71)+'Expenditures 15-22'!D270-E14</f>
        <v>2340039</v>
      </c>
      <c r="E37" s="769">
        <f>E14</f>
        <v>0</v>
      </c>
      <c r="F37" s="769">
        <f>'Expenditures 15-22'!K71-SUM('Expenditures 15-22'!G71,'Expenditures 15-22'!I71)+'Expenditures 15-22'!D270-E14</f>
        <v>2340039</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398531</v>
      </c>
      <c r="F39" s="768"/>
      <c r="G39" s="769">
        <f>'Expenditures 15-22'!K75-SUM('Expenditures 15-22'!G75,'Expenditures 15-22'!I75)+'Expenditures 15-22'!K130-SUM('Expenditures 15-22'!G130,'Expenditures 15-22'!I130)+'Expenditures 15-22'!K179-SUM('Expenditures 15-22'!G179,'Expenditures 15-22'!I179)+'Expenditures 15-22'!D274</f>
        <v>398531</v>
      </c>
    </row>
    <row r="40" spans="1:7" ht="12" customHeight="1" x14ac:dyDescent="0.2">
      <c r="A40" s="784" t="s">
        <v>163</v>
      </c>
      <c r="B40" s="785"/>
      <c r="C40" s="786"/>
      <c r="D40" s="772">
        <f>SUM(D19:D39)</f>
        <v>6757109</v>
      </c>
      <c r="E40" s="772">
        <f>SUM(E19:E39)</f>
        <v>110318809</v>
      </c>
      <c r="F40" s="772">
        <f>SUM(F19:F39)</f>
        <v>16657271</v>
      </c>
      <c r="G40" s="772">
        <f>SUM(G19:G39)</f>
        <v>100418647</v>
      </c>
    </row>
    <row r="41" spans="1:7" x14ac:dyDescent="0.2">
      <c r="A41" s="287"/>
      <c r="B41" s="216"/>
      <c r="C41" s="288"/>
      <c r="D41" s="2359" t="s">
        <v>614</v>
      </c>
      <c r="E41" s="2360"/>
      <c r="F41" s="776" t="s">
        <v>615</v>
      </c>
      <c r="G41" s="783"/>
    </row>
    <row r="42" spans="1:7" ht="12" customHeight="1" x14ac:dyDescent="0.2">
      <c r="A42" s="287"/>
      <c r="B42" s="216"/>
      <c r="C42" s="288"/>
      <c r="D42" s="777" t="s">
        <v>561</v>
      </c>
      <c r="E42" s="773">
        <f>D40</f>
        <v>6757109</v>
      </c>
      <c r="F42" s="777" t="s">
        <v>563</v>
      </c>
      <c r="G42" s="773">
        <f>F40</f>
        <v>16657271</v>
      </c>
    </row>
    <row r="43" spans="1:7" ht="12" customHeight="1" x14ac:dyDescent="0.2">
      <c r="A43" s="287"/>
      <c r="B43" s="216"/>
      <c r="C43" s="288"/>
      <c r="D43" s="777" t="s">
        <v>562</v>
      </c>
      <c r="E43" s="773">
        <f>E40</f>
        <v>110318809</v>
      </c>
      <c r="F43" s="777" t="s">
        <v>562</v>
      </c>
      <c r="G43" s="773">
        <f>G40</f>
        <v>100418647</v>
      </c>
    </row>
    <row r="44" spans="1:7" ht="12" customHeight="1" x14ac:dyDescent="0.2">
      <c r="A44" s="287"/>
      <c r="B44" s="216"/>
      <c r="C44" s="216"/>
      <c r="D44" s="787" t="s">
        <v>1186</v>
      </c>
      <c r="E44" s="788">
        <f>(E42/E43)</f>
        <v>6.1250742835702657E-2</v>
      </c>
      <c r="F44" s="787" t="s">
        <v>1186</v>
      </c>
      <c r="G44" s="788">
        <f>(G42/G43)</f>
        <v>0.16587826561734098</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25" footer="0.25"/>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13" sqref="A10:H13"/>
      <selection pane="bottomLeft" activeCell="A5" sqref="A5:E5"/>
    </sheetView>
  </sheetViews>
  <sheetFormatPr defaultColWidth="9.140625" defaultRowHeight="12.75" x14ac:dyDescent="0.2"/>
  <cols>
    <col min="1" max="1" width="52.85546875" style="2005" customWidth="1"/>
    <col min="2" max="3" width="9.85546875" style="1984" customWidth="1"/>
    <col min="4" max="4" width="12.5703125" style="2006" customWidth="1"/>
    <col min="5" max="5" width="56.28515625" style="1984" customWidth="1"/>
    <col min="6" max="6" width="9.140625" style="1984"/>
    <col min="7" max="7" width="5.8554687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1949</v>
      </c>
      <c r="B3" s="1982"/>
      <c r="C3" s="1982"/>
      <c r="D3" s="1982"/>
      <c r="E3" s="1983"/>
    </row>
    <row r="4" spans="1:7" ht="3.75" customHeight="1" x14ac:dyDescent="0.2">
      <c r="A4" s="1982"/>
      <c r="B4" s="1982"/>
      <c r="C4" s="1982"/>
      <c r="D4" s="1982"/>
      <c r="E4" s="1983"/>
    </row>
    <row r="5" spans="1:7" ht="15" x14ac:dyDescent="0.25">
      <c r="A5" s="2366" t="s">
        <v>2078</v>
      </c>
      <c r="B5" s="2367"/>
      <c r="C5" s="2367"/>
      <c r="D5" s="2367"/>
      <c r="E5" s="2367"/>
    </row>
    <row r="6" spans="1:7" ht="12" customHeight="1" x14ac:dyDescent="0.25">
      <c r="A6" s="1985"/>
      <c r="B6" s="2368" t="str">
        <f>+COVER!A17</f>
        <v>Niles Twp HSD 219</v>
      </c>
      <c r="C6" s="2368"/>
      <c r="D6" s="2368"/>
      <c r="E6" s="1986"/>
    </row>
    <row r="7" spans="1:7" ht="11.25" customHeight="1" x14ac:dyDescent="0.25">
      <c r="A7" s="1985"/>
      <c r="B7" s="2369">
        <f>+COVER!A13</f>
        <v>5016219017</v>
      </c>
      <c r="C7" s="2369"/>
      <c r="D7" s="2369"/>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2064</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c r="C11" s="1997"/>
      <c r="D11" s="1998"/>
      <c r="E11" s="1999"/>
    </row>
    <row r="12" spans="1:7" ht="12" customHeight="1" x14ac:dyDescent="0.2">
      <c r="A12" s="1996" t="s">
        <v>1720</v>
      </c>
      <c r="B12" s="1997" t="s">
        <v>2084</v>
      </c>
      <c r="C12" s="1997" t="s">
        <v>2084</v>
      </c>
      <c r="D12" s="2000"/>
      <c r="E12" s="1999" t="s">
        <v>2099</v>
      </c>
    </row>
    <row r="13" spans="1:7" ht="12" customHeight="1" x14ac:dyDescent="0.2">
      <c r="A13" s="1996" t="s">
        <v>1721</v>
      </c>
      <c r="B13" s="1997"/>
      <c r="C13" s="1997"/>
      <c r="D13" s="2000"/>
      <c r="E13" s="1999"/>
    </row>
    <row r="14" spans="1:7" ht="12" customHeight="1" x14ac:dyDescent="0.2">
      <c r="A14" s="1996" t="s">
        <v>1722</v>
      </c>
      <c r="B14" s="1997"/>
      <c r="C14" s="1997"/>
      <c r="D14" s="2000"/>
      <c r="E14" s="1999"/>
    </row>
    <row r="15" spans="1:7" ht="12" customHeight="1" x14ac:dyDescent="0.2">
      <c r="A15" s="1996" t="s">
        <v>1723</v>
      </c>
      <c r="B15" s="1997"/>
      <c r="C15" s="1997"/>
      <c r="D15" s="2000"/>
      <c r="E15" s="1999"/>
    </row>
    <row r="16" spans="1:7" ht="12" customHeight="1" x14ac:dyDescent="0.2">
      <c r="A16" s="1996" t="s">
        <v>1724</v>
      </c>
      <c r="B16" s="1997" t="s">
        <v>2084</v>
      </c>
      <c r="C16" s="1997" t="s">
        <v>2084</v>
      </c>
      <c r="D16" s="2000"/>
      <c r="E16" s="1999" t="s">
        <v>2100</v>
      </c>
    </row>
    <row r="17" spans="1:11" ht="12" customHeight="1" x14ac:dyDescent="0.2">
      <c r="A17" s="1996" t="s">
        <v>1725</v>
      </c>
      <c r="B17" s="1997"/>
      <c r="C17" s="1997"/>
      <c r="D17" s="2000"/>
      <c r="E17" s="1999"/>
    </row>
    <row r="18" spans="1:11" ht="12" customHeight="1" x14ac:dyDescent="0.2">
      <c r="A18" s="1996" t="s">
        <v>1726</v>
      </c>
      <c r="B18" s="1997" t="s">
        <v>2084</v>
      </c>
      <c r="C18" s="1997" t="s">
        <v>2084</v>
      </c>
      <c r="D18" s="2000"/>
      <c r="E18" s="1999" t="s">
        <v>2101</v>
      </c>
    </row>
    <row r="19" spans="1:11" ht="12" customHeight="1" x14ac:dyDescent="0.2">
      <c r="A19" s="1996" t="s">
        <v>2049</v>
      </c>
      <c r="B19" s="1997" t="s">
        <v>2084</v>
      </c>
      <c r="C19" s="1997" t="s">
        <v>2084</v>
      </c>
      <c r="D19" s="2000"/>
      <c r="E19" s="1999" t="s">
        <v>2102</v>
      </c>
    </row>
    <row r="20" spans="1:11" ht="12" customHeight="1" x14ac:dyDescent="0.2">
      <c r="A20" s="1996" t="s">
        <v>2050</v>
      </c>
      <c r="B20" s="1997" t="s">
        <v>2084</v>
      </c>
      <c r="C20" s="1997" t="s">
        <v>2084</v>
      </c>
      <c r="D20" s="2000"/>
      <c r="E20" s="1999" t="s">
        <v>2104</v>
      </c>
    </row>
    <row r="21" spans="1:11" ht="12" customHeight="1" x14ac:dyDescent="0.2">
      <c r="A21" s="1996" t="s">
        <v>2051</v>
      </c>
      <c r="B21" s="1997" t="s">
        <v>2084</v>
      </c>
      <c r="C21" s="1997" t="s">
        <v>2084</v>
      </c>
      <c r="D21" s="2000"/>
      <c r="E21" s="1999" t="s">
        <v>2103</v>
      </c>
    </row>
    <row r="22" spans="1:11" ht="12" customHeight="1" x14ac:dyDescent="0.2">
      <c r="A22" s="1996" t="s">
        <v>2052</v>
      </c>
      <c r="B22" s="1997" t="s">
        <v>2084</v>
      </c>
      <c r="C22" s="1997" t="s">
        <v>2084</v>
      </c>
      <c r="D22" s="2000"/>
      <c r="E22" s="1999" t="s">
        <v>2105</v>
      </c>
    </row>
    <row r="23" spans="1:11" ht="12" customHeight="1" x14ac:dyDescent="0.2">
      <c r="A23" s="1996" t="s">
        <v>2053</v>
      </c>
      <c r="B23" s="1997" t="s">
        <v>2084</v>
      </c>
      <c r="C23" s="1997" t="s">
        <v>2084</v>
      </c>
      <c r="D23" s="2000"/>
      <c r="E23" s="1999" t="s">
        <v>2106</v>
      </c>
    </row>
    <row r="24" spans="1:11" ht="12" customHeight="1" x14ac:dyDescent="0.2">
      <c r="A24" s="1996" t="s">
        <v>2054</v>
      </c>
      <c r="B24" s="1997"/>
      <c r="C24" s="1997"/>
      <c r="D24" s="2000"/>
      <c r="E24" s="1999"/>
    </row>
    <row r="25" spans="1:11" ht="12" customHeight="1" x14ac:dyDescent="0.2">
      <c r="A25" s="1996" t="s">
        <v>2055</v>
      </c>
      <c r="B25" s="1997"/>
      <c r="C25" s="1997"/>
      <c r="D25" s="2000"/>
      <c r="E25" s="1999"/>
    </row>
    <row r="26" spans="1:11" ht="12" customHeight="1" x14ac:dyDescent="0.2">
      <c r="A26" s="1996" t="s">
        <v>2056</v>
      </c>
      <c r="B26" s="1997"/>
      <c r="C26" s="1997"/>
      <c r="D26" s="2000"/>
      <c r="E26" s="1999"/>
    </row>
    <row r="27" spans="1:11" x14ac:dyDescent="0.2">
      <c r="A27" s="1996" t="s">
        <v>2057</v>
      </c>
      <c r="B27" s="1997"/>
      <c r="C27" s="1997"/>
      <c r="D27" s="2000"/>
      <c r="E27" s="1999"/>
    </row>
    <row r="28" spans="1:11" ht="12" customHeight="1" x14ac:dyDescent="0.2">
      <c r="A28" s="1996" t="s">
        <v>2058</v>
      </c>
      <c r="B28" s="1997" t="s">
        <v>2084</v>
      </c>
      <c r="C28" s="1997" t="s">
        <v>2084</v>
      </c>
      <c r="D28" s="2000"/>
      <c r="E28" s="1999" t="s">
        <v>2107</v>
      </c>
    </row>
    <row r="29" spans="1:11" ht="12" customHeight="1" x14ac:dyDescent="0.2">
      <c r="A29" s="1996" t="s">
        <v>2059</v>
      </c>
      <c r="B29" s="1997"/>
      <c r="C29" s="1997"/>
      <c r="D29" s="2000"/>
      <c r="E29" s="1999"/>
    </row>
    <row r="30" spans="1:11" ht="12" customHeight="1" x14ac:dyDescent="0.2">
      <c r="A30" s="1996" t="s">
        <v>2060</v>
      </c>
      <c r="B30" s="1997" t="s">
        <v>2084</v>
      </c>
      <c r="C30" s="1997" t="s">
        <v>2084</v>
      </c>
      <c r="D30" s="2000"/>
      <c r="E30" s="1999" t="s">
        <v>2108</v>
      </c>
    </row>
    <row r="31" spans="1:11" ht="12" customHeight="1" x14ac:dyDescent="0.2">
      <c r="A31" s="1996" t="s">
        <v>2061</v>
      </c>
      <c r="B31" s="1997"/>
      <c r="C31" s="1997"/>
      <c r="D31" s="2000"/>
      <c r="E31" s="1999"/>
      <c r="K31" s="2010"/>
    </row>
    <row r="32" spans="1:11" ht="12" customHeight="1" x14ac:dyDescent="0.2">
      <c r="A32" s="1996" t="s">
        <v>2062</v>
      </c>
      <c r="B32" s="1997"/>
      <c r="C32" s="1997"/>
      <c r="D32" s="2000"/>
      <c r="E32" s="1999"/>
    </row>
    <row r="33" spans="1:5" ht="12" customHeight="1" x14ac:dyDescent="0.2">
      <c r="A33" s="1996" t="s">
        <v>2063</v>
      </c>
      <c r="B33" s="1997"/>
      <c r="C33" s="1997"/>
      <c r="D33" s="2000"/>
      <c r="E33" s="1999"/>
    </row>
    <row r="34" spans="1:5" ht="12" customHeight="1" x14ac:dyDescent="0.25">
      <c r="A34" s="2001"/>
      <c r="B34" s="2001"/>
      <c r="C34" s="2001"/>
      <c r="D34" s="2001"/>
      <c r="E34" s="2001"/>
    </row>
    <row r="35" spans="1:5" ht="12" customHeight="1" x14ac:dyDescent="0.2">
      <c r="A35" s="2002" t="s">
        <v>1728</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3"/>
      <c r="B39" s="2003"/>
      <c r="C39" s="2003"/>
      <c r="D39" s="2003"/>
      <c r="E39" s="2003"/>
    </row>
    <row r="40" spans="1:5" s="2001" customFormat="1" ht="12" customHeight="1" x14ac:dyDescent="0.25">
      <c r="A40" s="2004" t="s">
        <v>1727</v>
      </c>
      <c r="B40" s="2378"/>
      <c r="C40" s="2378"/>
      <c r="D40" s="2378"/>
      <c r="E40" s="2379"/>
    </row>
    <row r="41" spans="1:5" s="2001" customFormat="1" ht="12" customHeight="1" x14ac:dyDescent="0.25">
      <c r="A41" s="2380"/>
      <c r="B41" s="2381"/>
      <c r="C41" s="2381"/>
      <c r="D41" s="2381"/>
      <c r="E41" s="2382"/>
    </row>
    <row r="42" spans="1:5" s="2001" customFormat="1" ht="12" customHeight="1" x14ac:dyDescent="0.25">
      <c r="A42" s="2380"/>
      <c r="B42" s="2381"/>
      <c r="C42" s="2381"/>
      <c r="D42" s="2381"/>
      <c r="E42" s="2382"/>
    </row>
    <row r="43" spans="1:5" s="2001" customFormat="1" ht="15" x14ac:dyDescent="0.25">
      <c r="A43" s="2363"/>
      <c r="B43" s="2364"/>
      <c r="C43" s="2364"/>
      <c r="D43" s="2364"/>
      <c r="E43" s="2365"/>
    </row>
    <row r="44" spans="1:5" s="2001" customFormat="1" ht="12" hidden="1" customHeight="1" x14ac:dyDescent="0.25">
      <c r="A44" s="2363"/>
      <c r="B44" s="2364"/>
      <c r="C44" s="2364"/>
      <c r="D44" s="2364"/>
      <c r="E44" s="2365"/>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5" bottom="0.37" header="0.17" footer="0.25"/>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A13" sqref="A10:H13"/>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88" t="str">
        <f>COVER!A17</f>
        <v>Niles Twp HSD 219</v>
      </c>
      <c r="J6" s="2389"/>
    </row>
    <row r="7" spans="1:10" x14ac:dyDescent="0.2">
      <c r="A7" s="2390" t="s">
        <v>1036</v>
      </c>
      <c r="B7" s="2391"/>
      <c r="C7" s="2391"/>
      <c r="D7" s="2391"/>
      <c r="E7" s="2392"/>
      <c r="F7" s="1658"/>
      <c r="G7" s="1647"/>
      <c r="H7" s="1657" t="s">
        <v>437</v>
      </c>
      <c r="I7" s="2393">
        <f>COVER!A13</f>
        <v>5016219017</v>
      </c>
      <c r="J7" s="2393"/>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94" t="s">
        <v>570</v>
      </c>
      <c r="B11" s="2395"/>
      <c r="C11" s="2396"/>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412277</v>
      </c>
      <c r="F12" s="1686"/>
      <c r="G12" s="1685">
        <f t="shared" ref="G12:G18" si="0">SUM(E12:F12)</f>
        <v>412277</v>
      </c>
      <c r="H12" s="1687">
        <v>437444</v>
      </c>
      <c r="I12" s="1686"/>
      <c r="J12" s="1685">
        <f t="shared" ref="J12:J18" si="1">SUM(H12:I12)</f>
        <v>437444</v>
      </c>
    </row>
    <row r="13" spans="1:10" ht="15" customHeight="1" x14ac:dyDescent="0.2">
      <c r="A13" s="1681">
        <v>2</v>
      </c>
      <c r="B13" s="1682" t="s">
        <v>45</v>
      </c>
      <c r="C13" s="1683"/>
      <c r="D13" s="1684">
        <v>2330</v>
      </c>
      <c r="E13" s="1685">
        <f>'Expenditures 15-22'!K51</f>
        <v>720968</v>
      </c>
      <c r="F13" s="1686"/>
      <c r="G13" s="1685">
        <f t="shared" si="0"/>
        <v>720968</v>
      </c>
      <c r="H13" s="1687">
        <v>565768</v>
      </c>
      <c r="I13" s="1686"/>
      <c r="J13" s="1685">
        <f t="shared" si="1"/>
        <v>565768</v>
      </c>
    </row>
    <row r="14" spans="1:10" ht="15" customHeight="1" x14ac:dyDescent="0.2">
      <c r="A14" s="1681">
        <v>3</v>
      </c>
      <c r="B14" s="1682" t="s">
        <v>46</v>
      </c>
      <c r="C14" s="1683"/>
      <c r="D14" s="1688">
        <v>2490</v>
      </c>
      <c r="E14" s="1685">
        <f>'Expenditures 15-22'!K56</f>
        <v>4228350</v>
      </c>
      <c r="F14" s="1686"/>
      <c r="G14" s="1685">
        <f t="shared" si="0"/>
        <v>4228350</v>
      </c>
      <c r="H14" s="1687">
        <v>4461413</v>
      </c>
      <c r="I14" s="1686"/>
      <c r="J14" s="1685">
        <f t="shared" si="1"/>
        <v>4461413</v>
      </c>
    </row>
    <row r="15" spans="1:10" ht="15" customHeight="1" x14ac:dyDescent="0.2">
      <c r="A15" s="1681">
        <v>4</v>
      </c>
      <c r="B15" s="1682" t="s">
        <v>1257</v>
      </c>
      <c r="C15" s="1683"/>
      <c r="D15" s="1684">
        <v>2510</v>
      </c>
      <c r="E15" s="1685">
        <f>'Expenditures 15-22'!K59</f>
        <v>136133</v>
      </c>
      <c r="F15" s="1685">
        <f>'Expenditures 15-22'!K122</f>
        <v>0</v>
      </c>
      <c r="G15" s="1685">
        <f t="shared" si="0"/>
        <v>136133</v>
      </c>
      <c r="H15" s="1687">
        <v>282767</v>
      </c>
      <c r="I15" s="1687"/>
      <c r="J15" s="1685">
        <f t="shared" si="1"/>
        <v>282767</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5">
        <v>7</v>
      </c>
      <c r="B18" s="2397" t="s">
        <v>8</v>
      </c>
      <c r="C18" s="2398"/>
      <c r="D18" s="2399"/>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5497728</v>
      </c>
      <c r="F19" s="1693">
        <f t="shared" si="2"/>
        <v>0</v>
      </c>
      <c r="G19" s="1693">
        <f t="shared" si="2"/>
        <v>5497728</v>
      </c>
      <c r="H19" s="1693">
        <f t="shared" si="2"/>
        <v>5747392</v>
      </c>
      <c r="I19" s="1693">
        <f t="shared" si="2"/>
        <v>0</v>
      </c>
      <c r="J19" s="1693">
        <f t="shared" si="2"/>
        <v>5747392</v>
      </c>
    </row>
    <row r="20" spans="1:10" ht="25.5" customHeight="1" thickTop="1" x14ac:dyDescent="0.2">
      <c r="A20" s="1681">
        <v>9</v>
      </c>
      <c r="B20" s="2400" t="s">
        <v>1954</v>
      </c>
      <c r="C20" s="2398"/>
      <c r="D20" s="2399"/>
      <c r="E20" s="1694"/>
      <c r="F20" s="1694"/>
      <c r="G20" s="1694"/>
      <c r="H20" s="1694"/>
      <c r="I20" s="1694"/>
      <c r="J20" s="1695">
        <f>IF(AND(G19&gt;0,J19&gt;0),(((J19-G19)/G19)),"Enter Budget Data")</f>
        <v>4.541221391818584E-2</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405"/>
      <c r="D26" s="2405"/>
      <c r="E26" s="1964"/>
      <c r="F26" s="2404"/>
      <c r="G26" s="2404"/>
    </row>
    <row r="27" spans="1:10" x14ac:dyDescent="0.2">
      <c r="B27" s="1696"/>
      <c r="C27" s="1959" t="s">
        <v>1221</v>
      </c>
      <c r="D27" s="1960"/>
      <c r="E27" s="1961"/>
      <c r="F27" s="2401" t="s">
        <v>1998</v>
      </c>
      <c r="G27" s="2401"/>
    </row>
    <row r="28" spans="1:10" ht="28.5" customHeight="1" x14ac:dyDescent="0.2">
      <c r="B28" s="1696"/>
      <c r="C28" s="2403"/>
      <c r="D28" s="2403"/>
      <c r="E28" s="1963"/>
      <c r="F28" s="2403"/>
      <c r="G28" s="2403"/>
    </row>
    <row r="29" spans="1:10" x14ac:dyDescent="0.2">
      <c r="B29" s="1696"/>
      <c r="C29" s="1957" t="s">
        <v>2000</v>
      </c>
      <c r="E29" s="1962"/>
      <c r="F29" s="2402" t="s">
        <v>1999</v>
      </c>
      <c r="G29" s="2402"/>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1"/>
    </row>
    <row r="36" spans="1:10" ht="13.5" customHeight="1" x14ac:dyDescent="0.2">
      <c r="B36" s="1700"/>
      <c r="C36" s="2387" t="s">
        <v>2001</v>
      </c>
      <c r="D36" s="2386"/>
      <c r="E36" s="2386"/>
      <c r="F36" s="2386"/>
      <c r="G36" s="2386"/>
      <c r="H36" s="2386"/>
      <c r="I36" s="2386"/>
      <c r="J36" s="1702"/>
    </row>
    <row r="37" spans="1:10" ht="31.5" customHeight="1" x14ac:dyDescent="0.2">
      <c r="C37" s="2386"/>
      <c r="D37" s="2386"/>
      <c r="E37" s="2386"/>
      <c r="F37" s="2386"/>
      <c r="G37" s="2386"/>
      <c r="H37" s="2386"/>
      <c r="I37" s="2386"/>
      <c r="J37" s="1702"/>
    </row>
    <row r="38" spans="1:10" ht="6" customHeight="1" x14ac:dyDescent="0.2">
      <c r="C38" s="1701"/>
      <c r="D38" s="1703"/>
      <c r="E38" s="1704"/>
      <c r="F38" s="1704"/>
      <c r="G38" s="1704"/>
    </row>
    <row r="39" spans="1:10" ht="13.5" customHeight="1" x14ac:dyDescent="0.2">
      <c r="B39" s="1700"/>
      <c r="C39" s="2383" t="s">
        <v>1049</v>
      </c>
      <c r="D39" s="2384"/>
      <c r="E39" s="2384"/>
      <c r="F39" s="2384"/>
      <c r="G39" s="2384"/>
      <c r="H39" s="2384"/>
      <c r="I39" s="2384"/>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election activeCell="A13" sqref="A10:H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ht="25.5" x14ac:dyDescent="0.2">
      <c r="A5" s="2050">
        <v>1</v>
      </c>
      <c r="B5" s="2048" t="s">
        <v>2121</v>
      </c>
    </row>
    <row r="6" spans="1:2" x14ac:dyDescent="0.2">
      <c r="A6" s="388">
        <v>2</v>
      </c>
      <c r="B6" s="13" t="s">
        <v>2122</v>
      </c>
    </row>
    <row r="7" spans="1:2" x14ac:dyDescent="0.2">
      <c r="A7" s="388">
        <v>3</v>
      </c>
      <c r="B7" s="13" t="s">
        <v>2126</v>
      </c>
    </row>
    <row r="8" spans="1:2" x14ac:dyDescent="0.2">
      <c r="A8" s="388">
        <v>4</v>
      </c>
      <c r="B8" s="13" t="s">
        <v>2125</v>
      </c>
    </row>
    <row r="9" spans="1:2" x14ac:dyDescent="0.2">
      <c r="A9" s="2051" t="s">
        <v>2123</v>
      </c>
      <c r="B9" s="13" t="s">
        <v>2124</v>
      </c>
    </row>
    <row r="10" spans="1:2" x14ac:dyDescent="0.2">
      <c r="A10" s="2051" t="s">
        <v>2127</v>
      </c>
      <c r="B10" s="13" t="s">
        <v>2130</v>
      </c>
    </row>
    <row r="11" spans="1:2" x14ac:dyDescent="0.2">
      <c r="A11" s="2051" t="s">
        <v>2128</v>
      </c>
      <c r="B11" s="13" t="s">
        <v>2131</v>
      </c>
    </row>
    <row r="12" spans="1:2" x14ac:dyDescent="0.2">
      <c r="A12" s="2051" t="s">
        <v>2129</v>
      </c>
      <c r="B12" s="13" t="s">
        <v>2134</v>
      </c>
    </row>
    <row r="13" spans="1:2" x14ac:dyDescent="0.2">
      <c r="A13" s="2051" t="s">
        <v>2132</v>
      </c>
      <c r="B13" s="13" t="s">
        <v>2135</v>
      </c>
    </row>
    <row r="14" spans="1:2" x14ac:dyDescent="0.2">
      <c r="A14" s="2051" t="s">
        <v>2133</v>
      </c>
      <c r="B14" s="13" t="s">
        <v>2136</v>
      </c>
    </row>
    <row r="15" spans="1:2" x14ac:dyDescent="0.2">
      <c r="A15" s="2051" t="s">
        <v>2137</v>
      </c>
      <c r="B15" s="13" t="s">
        <v>2138</v>
      </c>
    </row>
    <row r="16" spans="1:2" x14ac:dyDescent="0.2">
      <c r="A16" s="2051" t="s">
        <v>2139</v>
      </c>
    </row>
    <row r="17" spans="1:1" x14ac:dyDescent="0.2">
      <c r="A17" s="2052"/>
    </row>
    <row r="18" spans="1:1" x14ac:dyDescent="0.2">
      <c r="A18" s="2052"/>
    </row>
    <row r="19" spans="1:1" x14ac:dyDescent="0.2">
      <c r="A19" s="2052"/>
    </row>
    <row r="20" spans="1:1" x14ac:dyDescent="0.2">
      <c r="A20" s="2052"/>
    </row>
    <row r="21" spans="1:1" x14ac:dyDescent="0.2">
      <c r="A21" s="2052"/>
    </row>
    <row r="22" spans="1:1" x14ac:dyDescent="0.2">
      <c r="A22" s="2052"/>
    </row>
    <row r="23" spans="1:1" x14ac:dyDescent="0.2">
      <c r="A23" s="2052"/>
    </row>
    <row r="24" spans="1:1" x14ac:dyDescent="0.2">
      <c r="A24" s="2052"/>
    </row>
    <row r="25" spans="1:1" x14ac:dyDescent="0.2">
      <c r="A25" s="2052"/>
    </row>
    <row r="26" spans="1:1" x14ac:dyDescent="0.2">
      <c r="A26" s="2052"/>
    </row>
    <row r="27" spans="1:1" x14ac:dyDescent="0.2">
      <c r="A27" s="2052"/>
    </row>
    <row r="28" spans="1:1" x14ac:dyDescent="0.2">
      <c r="A28" s="2052"/>
    </row>
    <row r="29" spans="1:1" x14ac:dyDescent="0.2">
      <c r="A29" s="2052"/>
    </row>
    <row r="30" spans="1:1" x14ac:dyDescent="0.2">
      <c r="A30" s="2052"/>
    </row>
    <row r="31" spans="1:1" x14ac:dyDescent="0.2">
      <c r="A31" s="2052"/>
    </row>
    <row r="32" spans="1:1" x14ac:dyDescent="0.2">
      <c r="A32" s="2052"/>
    </row>
    <row r="33" spans="1:1" x14ac:dyDescent="0.2">
      <c r="A33" s="2052"/>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Niles Twp HSD 219</v>
      </c>
    </row>
    <row r="65" spans="2:2" x14ac:dyDescent="0.2">
      <c r="B65" s="397">
        <f>COVER!A13</f>
        <v>5016219017</v>
      </c>
    </row>
  </sheetData>
  <phoneticPr fontId="8" type="noConversion"/>
  <pageMargins left="0.25"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A13" sqref="A10:H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5"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F10" sqref="F10"/>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1965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857250</xdr:colOff>
                <xdr:row>3</xdr:row>
                <xdr:rowOff>28575</xdr:rowOff>
              </from>
              <to>
                <xdr:col>0</xdr:col>
                <xdr:colOff>1771650</xdr:colOff>
                <xdr:row>7</xdr:row>
                <xdr:rowOff>66675</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2114550</xdr:colOff>
                <xdr:row>3</xdr:row>
                <xdr:rowOff>57150</xdr:rowOff>
              </from>
              <to>
                <xdr:col>1</xdr:col>
                <xdr:colOff>133350</xdr:colOff>
                <xdr:row>7</xdr:row>
                <xdr:rowOff>95250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A13" sqref="A10:H13"/>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3"/>
      <c r="H2" s="1873"/>
    </row>
    <row r="3" spans="1:8" ht="46.5" customHeight="1" x14ac:dyDescent="0.2">
      <c r="A3" s="2419" t="s">
        <v>1783</v>
      </c>
      <c r="B3" s="2420"/>
      <c r="C3" s="2420"/>
      <c r="D3" s="2420"/>
      <c r="E3" s="2420"/>
      <c r="F3" s="2421"/>
      <c r="G3" s="1873"/>
      <c r="H3" s="1873"/>
    </row>
    <row r="4" spans="1:8" s="1625" customFormat="1" ht="41.25" customHeight="1" x14ac:dyDescent="0.2">
      <c r="A4" s="2422" t="s">
        <v>1980</v>
      </c>
      <c r="B4" s="2423"/>
      <c r="C4" s="2423"/>
      <c r="D4" s="2423"/>
      <c r="E4" s="2423"/>
      <c r="F4" s="2424"/>
    </row>
    <row r="5" spans="1:8" ht="42" customHeight="1" x14ac:dyDescent="0.2">
      <c r="A5" s="1888" t="s">
        <v>570</v>
      </c>
      <c r="B5" s="1626" t="s">
        <v>1983</v>
      </c>
      <c r="C5" s="1626" t="s">
        <v>1984</v>
      </c>
      <c r="D5" s="1626" t="s">
        <v>1982</v>
      </c>
      <c r="E5" s="1626" t="s">
        <v>1985</v>
      </c>
      <c r="F5" s="1626" t="s">
        <v>1693</v>
      </c>
    </row>
    <row r="6" spans="1:8" s="1629" customFormat="1" ht="14.25" customHeight="1" x14ac:dyDescent="0.2">
      <c r="A6" s="1627" t="s">
        <v>1694</v>
      </c>
      <c r="B6" s="1628">
        <f>'Acct Summary 7-8'!C8</f>
        <v>108168097</v>
      </c>
      <c r="C6" s="1628">
        <f>'Acct Summary 7-8'!D8</f>
        <v>20850340</v>
      </c>
      <c r="D6" s="1628">
        <f>'Acct Summary 7-8'!F8</f>
        <v>4738862</v>
      </c>
      <c r="E6" s="1628">
        <f>'Acct Summary 7-8'!I8</f>
        <v>1290940</v>
      </c>
      <c r="F6" s="1628">
        <f>SUM(B6:E6)</f>
        <v>135048239</v>
      </c>
    </row>
    <row r="7" spans="1:8" s="1629" customFormat="1" ht="14.25" customHeight="1" thickBot="1" x14ac:dyDescent="0.25">
      <c r="A7" s="1627" t="s">
        <v>1695</v>
      </c>
      <c r="B7" s="1630">
        <f>'Acct Summary 7-8'!C17</f>
        <v>97940284</v>
      </c>
      <c r="C7" s="1630">
        <f>'Acct Summary 7-8'!D17</f>
        <v>10186193</v>
      </c>
      <c r="D7" s="1630">
        <f>'Acct Summary 7-8'!F17</f>
        <v>9395152</v>
      </c>
      <c r="E7" s="1889"/>
      <c r="F7" s="1628">
        <f>SUM(B7:E7)</f>
        <v>117521629</v>
      </c>
    </row>
    <row r="8" spans="1:8" s="1629" customFormat="1" ht="14.25" thickTop="1" thickBot="1" x14ac:dyDescent="0.25">
      <c r="A8" s="1631" t="s">
        <v>1696</v>
      </c>
      <c r="B8" s="1632">
        <f>(B6-B7)</f>
        <v>10227813</v>
      </c>
      <c r="C8" s="1632">
        <f>(C6-C7)</f>
        <v>10664147</v>
      </c>
      <c r="D8" s="1632">
        <f>(D6-D7)</f>
        <v>-4656290</v>
      </c>
      <c r="E8" s="1630">
        <f>(E6-E7)</f>
        <v>1290940</v>
      </c>
      <c r="F8" s="1633">
        <f>SUM(F6-F7)</f>
        <v>17526610</v>
      </c>
    </row>
    <row r="9" spans="1:8" s="1629" customFormat="1" ht="14.25" thickTop="1" thickBot="1" x14ac:dyDescent="0.25">
      <c r="A9" s="1634" t="s">
        <v>1957</v>
      </c>
      <c r="B9" s="1635">
        <f>'Acct Summary 7-8'!C81</f>
        <v>113053782</v>
      </c>
      <c r="C9" s="1635">
        <f>'Acct Summary 7-8'!D81</f>
        <v>19155556</v>
      </c>
      <c r="D9" s="1635">
        <f>'Acct Summary 7-8'!F81</f>
        <v>2470104</v>
      </c>
      <c r="E9" s="1635">
        <f>'Acct Summary 7-8'!I81</f>
        <v>25611595</v>
      </c>
      <c r="F9" s="1714">
        <f>SUM(B9:E9)</f>
        <v>160291037</v>
      </c>
    </row>
    <row r="10" spans="1:8" ht="16.5" customHeight="1" thickTop="1" x14ac:dyDescent="0.2">
      <c r="A10" s="1636"/>
      <c r="B10" s="1637"/>
      <c r="C10" s="2410" t="str">
        <f>IF(AND(F8&lt;0,F9&gt;=0,ABS(F8*3)&gt;ABS(F9)),A14,IF(AND(F8&lt;0,F9&gt;0,ABS(F8*3)&lt;=ABS(F9)),A15,IF(AND(F8&lt;0,F9&lt;0),A14,IF(F9=0,A17,A16))))</f>
        <v>Balanced - no deficit reduction plan is required.</v>
      </c>
      <c r="D10" s="2411"/>
      <c r="E10" s="2411"/>
      <c r="F10" s="2412"/>
    </row>
    <row r="11" spans="1:8" ht="19.5" customHeight="1" x14ac:dyDescent="0.2">
      <c r="A11" s="1712"/>
      <c r="B11" s="1713"/>
      <c r="C11" s="2410"/>
      <c r="D11" s="2411"/>
      <c r="E11" s="2411"/>
      <c r="F11" s="2412"/>
      <c r="H11" s="1711"/>
    </row>
    <row r="12" spans="1:8" ht="19.5" customHeight="1" x14ac:dyDescent="0.2">
      <c r="A12" s="1712"/>
      <c r="B12" s="1713"/>
      <c r="C12" s="2410"/>
      <c r="D12" s="2411"/>
      <c r="E12" s="2411"/>
      <c r="F12" s="2412"/>
      <c r="H12" s="1711"/>
    </row>
    <row r="13" spans="1:8" ht="19.5" customHeight="1" x14ac:dyDescent="0.2">
      <c r="A13" s="1712"/>
      <c r="B13" s="1713"/>
      <c r="C13" s="2413"/>
      <c r="D13" s="2414"/>
      <c r="E13" s="2414"/>
      <c r="F13" s="2415"/>
      <c r="H13" s="1711"/>
    </row>
    <row r="14" spans="1:8" s="1585" customFormat="1" ht="0.75" customHeight="1" x14ac:dyDescent="0.2">
      <c r="A14" s="2409" t="s">
        <v>1853</v>
      </c>
      <c r="B14" s="2409"/>
      <c r="C14" s="2409"/>
      <c r="D14" s="2409"/>
      <c r="E14" s="2409"/>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sheetPr>
  <dimension ref="A1:J87"/>
  <sheetViews>
    <sheetView showGridLines="0" defaultGridColor="0" colorId="8" zoomScale="90" zoomScaleNormal="90" workbookViewId="0">
      <selection activeCell="AD25" sqref="AD25"/>
    </sheetView>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25"/>
      <c r="B8" s="2426"/>
      <c r="C8" s="2426"/>
      <c r="D8" s="2427"/>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30" t="s">
        <v>1993</v>
      </c>
      <c r="D11" s="2431"/>
    </row>
    <row r="12" spans="1:4" s="4" customFormat="1" ht="12.75" x14ac:dyDescent="0.2">
      <c r="A12" s="1946"/>
      <c r="B12" s="228"/>
      <c r="C12" s="1945" t="s">
        <v>1992</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1994</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33" t="s">
        <v>358</v>
      </c>
      <c r="D27" s="2434"/>
    </row>
    <row r="28" spans="1:4" ht="12.75" x14ac:dyDescent="0.2">
      <c r="A28" s="231"/>
      <c r="B28" s="232">
        <v>2</v>
      </c>
      <c r="C28" s="2432" t="s">
        <v>2046</v>
      </c>
      <c r="D28" s="2281"/>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2048</v>
      </c>
      <c r="D31" s="1260" t="str">
        <f>IF(AND(COVER!J29="X",COVER!J30="X",COVER!L30&lt;&gt;"X"),"OK",IF(AND(COVER!J29="X",COVER!J30&lt;&gt;"X",COVER!L30="X"),"OK",IF(AND(COVER!L29="X",COVER!J30&lt;&gt;"X"),"OK","PLEASE CHECK YES or NO.")))</f>
        <v>OK</v>
      </c>
    </row>
    <row r="32" spans="1:4" x14ac:dyDescent="0.2">
      <c r="A32" s="233"/>
      <c r="B32" s="236"/>
      <c r="C32" s="1639" t="s">
        <v>2047</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35" t="s">
        <v>632</v>
      </c>
      <c r="D49" s="2436"/>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28" t="s">
        <v>919</v>
      </c>
      <c r="D62" s="2429"/>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28" t="s">
        <v>776</v>
      </c>
      <c r="D76" s="2429"/>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9"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90" zoomScaleNormal="90" workbookViewId="0">
      <selection activeCell="AD25" sqref="AD25"/>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x14ac:dyDescent="0.2">
      <c r="A7" s="2439" t="str">
        <f>COVER!A17</f>
        <v>Niles Twp HSD 219</v>
      </c>
      <c r="B7" s="2440"/>
      <c r="C7" s="2440"/>
      <c r="D7" s="2441"/>
      <c r="E7" s="2442">
        <f>COVER!A13</f>
        <v>5016219017</v>
      </c>
      <c r="F7" s="2443"/>
      <c r="G7" s="2444" t="str">
        <f>COVER!T23</f>
        <v>065-027771</v>
      </c>
      <c r="H7" s="2445"/>
      <c r="I7" s="2445"/>
      <c r="J7" s="2445"/>
      <c r="K7" s="2445"/>
      <c r="L7" s="2446"/>
    </row>
    <row r="8" spans="1:29" ht="13.5" customHeight="1" x14ac:dyDescent="0.2">
      <c r="A8" s="2032" t="s">
        <v>2035</v>
      </c>
      <c r="B8" s="2033"/>
      <c r="C8" s="2012"/>
      <c r="D8" s="2012"/>
      <c r="E8" s="2036"/>
      <c r="F8" s="2013"/>
      <c r="G8" s="2014" t="s">
        <v>1413</v>
      </c>
      <c r="H8" s="1285"/>
      <c r="I8" s="1285"/>
      <c r="J8" s="1285"/>
      <c r="K8" s="1285"/>
      <c r="L8" s="2015"/>
    </row>
    <row r="9" spans="1:29" ht="13.5" customHeight="1" x14ac:dyDescent="0.2">
      <c r="A9" s="2447"/>
      <c r="B9" s="2448"/>
      <c r="C9" s="2448"/>
      <c r="D9" s="2448"/>
      <c r="E9" s="2448"/>
      <c r="F9" s="2449"/>
      <c r="G9" s="2450" t="str">
        <f>COVER!T13</f>
        <v>Miller, Cooper &amp; Co., Ltd.</v>
      </c>
      <c r="H9" s="2451"/>
      <c r="I9" s="2451"/>
      <c r="J9" s="2451"/>
      <c r="K9" s="2451"/>
      <c r="L9" s="2452"/>
    </row>
    <row r="10" spans="1:29" ht="13.5" customHeight="1" x14ac:dyDescent="0.2">
      <c r="A10" s="2453"/>
      <c r="B10" s="2454"/>
      <c r="C10" s="2454"/>
      <c r="D10" s="2454"/>
      <c r="E10" s="2454"/>
      <c r="F10" s="2455"/>
      <c r="G10" s="2450" t="str">
        <f>COVER!T17</f>
        <v>1751 Lake Cook Road</v>
      </c>
      <c r="H10" s="2456"/>
      <c r="I10" s="2456"/>
      <c r="J10" s="2456"/>
      <c r="K10" s="2456"/>
      <c r="L10" s="2457"/>
    </row>
    <row r="11" spans="1:29" ht="13.5" customHeight="1" x14ac:dyDescent="0.2">
      <c r="A11" s="2032" t="s">
        <v>2037</v>
      </c>
      <c r="B11" s="2033"/>
      <c r="C11" s="2012"/>
      <c r="D11" s="2036"/>
      <c r="E11" s="2012"/>
      <c r="F11" s="2013"/>
      <c r="G11" s="2450" t="str">
        <f>COVER!T19</f>
        <v>Deerfield</v>
      </c>
      <c r="H11" s="2456"/>
      <c r="I11" s="2456"/>
      <c r="J11" s="1974" t="str">
        <f>COVER!X19</f>
        <v>IL</v>
      </c>
      <c r="K11" s="1974">
        <f>COVER!Z19</f>
        <v>60015</v>
      </c>
      <c r="L11" s="2016"/>
    </row>
    <row r="12" spans="1:29" ht="13.5" customHeight="1" x14ac:dyDescent="0.2">
      <c r="A12" s="2458" t="s">
        <v>2036</v>
      </c>
      <c r="B12" s="2459"/>
      <c r="C12" s="2459"/>
      <c r="D12" s="2459"/>
      <c r="E12" s="2459"/>
      <c r="F12" s="2460"/>
      <c r="G12" s="1977"/>
      <c r="H12" s="1304"/>
      <c r="I12" s="1304"/>
      <c r="J12" s="1304"/>
      <c r="K12" s="1304"/>
      <c r="L12" s="1978"/>
    </row>
    <row r="13" spans="1:29" ht="13.5" customHeight="1" x14ac:dyDescent="0.2">
      <c r="A13" s="2450"/>
      <c r="B13" s="2451"/>
      <c r="C13" s="2451"/>
      <c r="D13" s="2451"/>
      <c r="E13" s="1303"/>
      <c r="F13" s="2025"/>
      <c r="G13" s="2017" t="s">
        <v>2039</v>
      </c>
      <c r="H13" s="2018"/>
      <c r="I13" s="2461" t="str">
        <f>COVER!T25</f>
        <v>sjones@millercooper.com</v>
      </c>
      <c r="J13" s="2462"/>
      <c r="K13" s="2462"/>
      <c r="L13" s="2463"/>
    </row>
    <row r="14" spans="1:29" ht="13.5" customHeight="1" x14ac:dyDescent="0.2">
      <c r="A14" s="2450" t="str">
        <f>COVER!A19</f>
        <v>7700 Gross Point Road</v>
      </c>
      <c r="B14" s="2448"/>
      <c r="C14" s="2448"/>
      <c r="D14" s="2448"/>
      <c r="E14" s="2023">
        <v>0</v>
      </c>
      <c r="F14" s="1302"/>
      <c r="G14" s="2019" t="s">
        <v>1412</v>
      </c>
      <c r="H14" s="1285"/>
      <c r="I14" s="1285"/>
      <c r="J14" s="1285"/>
      <c r="K14" s="1285"/>
      <c r="L14" s="2015"/>
    </row>
    <row r="15" spans="1:29" ht="13.5" customHeight="1" x14ac:dyDescent="0.2">
      <c r="A15" s="2450" t="str">
        <f>COVER!A21</f>
        <v>Skokie</v>
      </c>
      <c r="B15" s="2456"/>
      <c r="C15" s="2456"/>
      <c r="D15" s="1284"/>
      <c r="E15" s="1979"/>
      <c r="F15" s="1301"/>
      <c r="G15" s="1973" t="str">
        <f>COVER!T15</f>
        <v>Susan R. Jones</v>
      </c>
      <c r="H15" s="1285"/>
      <c r="I15" s="1285"/>
      <c r="J15" s="1285"/>
      <c r="K15" s="1285"/>
      <c r="L15" s="2015"/>
    </row>
    <row r="16" spans="1:29" ht="12.2" customHeight="1" x14ac:dyDescent="0.2">
      <c r="A16" s="2022" t="s">
        <v>2038</v>
      </c>
      <c r="B16" s="1555"/>
      <c r="C16" s="2024">
        <f>COVER!A25</f>
        <v>60077</v>
      </c>
      <c r="D16" s="2024"/>
      <c r="E16" s="2024"/>
      <c r="F16" s="2025"/>
      <c r="G16" s="2464"/>
      <c r="H16" s="2465"/>
      <c r="I16" s="2465"/>
      <c r="J16" s="2465"/>
      <c r="K16" s="2465"/>
      <c r="L16" s="2466"/>
    </row>
    <row r="17" spans="1:13" ht="12.2" customHeight="1" x14ac:dyDescent="0.2">
      <c r="A17" s="2467"/>
      <c r="B17" s="2468"/>
      <c r="C17" s="2468"/>
      <c r="D17" s="2468"/>
      <c r="E17" s="2468"/>
      <c r="F17" s="2469"/>
      <c r="G17" s="2019" t="s">
        <v>1411</v>
      </c>
      <c r="H17" s="1285"/>
      <c r="I17" s="1285"/>
      <c r="J17" s="1285"/>
      <c r="K17" s="2020" t="s">
        <v>1410</v>
      </c>
      <c r="L17" s="2013"/>
      <c r="M17" s="1300"/>
    </row>
    <row r="18" spans="1:13" ht="12.2" customHeight="1" x14ac:dyDescent="0.2">
      <c r="A18" s="2453"/>
      <c r="B18" s="2454"/>
      <c r="C18" s="2454"/>
      <c r="D18" s="2454"/>
      <c r="E18" s="2454"/>
      <c r="F18" s="2455"/>
      <c r="G18" s="2439" t="str">
        <f>COVER!T21</f>
        <v>847-205-5000</v>
      </c>
      <c r="H18" s="2440"/>
      <c r="I18" s="2440"/>
      <c r="J18" s="2440"/>
      <c r="K18" s="2439" t="str">
        <f>COVER!Y21</f>
        <v>847-205-1400</v>
      </c>
      <c r="L18" s="247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2008</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2009</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2010</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2011</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2012</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2013</v>
      </c>
      <c r="D36" s="1290"/>
      <c r="E36" s="1290"/>
    </row>
    <row r="37" spans="1:8" ht="5.45" customHeight="1" x14ac:dyDescent="0.2">
      <c r="B37" s="1289"/>
      <c r="C37" s="1293"/>
      <c r="D37" s="1288"/>
      <c r="E37" s="1288"/>
    </row>
    <row r="38" spans="1:8" s="1283" customFormat="1" ht="12.2" customHeight="1" x14ac:dyDescent="0.2">
      <c r="B38" s="1286"/>
      <c r="C38" s="1292" t="s">
        <v>2014</v>
      </c>
      <c r="D38" s="1290"/>
      <c r="E38" s="1290"/>
    </row>
    <row r="39" spans="1:8" ht="5.45" customHeight="1" x14ac:dyDescent="0.2">
      <c r="B39" s="1289"/>
      <c r="C39" s="1293"/>
      <c r="D39" s="1288"/>
      <c r="E39" s="1288"/>
    </row>
    <row r="40" spans="1:8" s="1283" customFormat="1" ht="13.5" customHeight="1" x14ac:dyDescent="0.2">
      <c r="B40" s="1286"/>
      <c r="C40" s="1292" t="s">
        <v>2015</v>
      </c>
      <c r="D40" s="1290"/>
      <c r="E40" s="1290"/>
    </row>
    <row r="41" spans="1:8" ht="4.9000000000000004" customHeight="1" x14ac:dyDescent="0.2">
      <c r="A41" s="1294"/>
      <c r="B41" s="1289"/>
      <c r="C41" s="1293"/>
      <c r="D41" s="1288"/>
      <c r="E41" s="1288"/>
    </row>
    <row r="42" spans="1:8" s="1283" customFormat="1" ht="13.5" customHeight="1" x14ac:dyDescent="0.2">
      <c r="B42" s="1286"/>
      <c r="C42" s="1292" t="s">
        <v>2016</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2017</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5" zoomScale="90" zoomScaleNormal="90" workbookViewId="0">
      <selection activeCell="AD25" sqref="AD25"/>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71" t="str">
        <f>'Single Audit Cover'!A7</f>
        <v>Niles Twp HSD 219</v>
      </c>
      <c r="B1" s="2438"/>
      <c r="C1" s="2438"/>
      <c r="D1" s="2438"/>
    </row>
    <row r="2" spans="1:11" s="1972" customFormat="1" ht="12.75" x14ac:dyDescent="0.2">
      <c r="A2" s="2472">
        <f>'Single Audit Cover'!E7</f>
        <v>5016219017</v>
      </c>
      <c r="B2" s="2473"/>
      <c r="C2" s="2473"/>
      <c r="D2" s="2473"/>
    </row>
    <row r="3" spans="1:11" s="1972" customFormat="1" ht="12.75" x14ac:dyDescent="0.2">
      <c r="A3" s="2471" t="s">
        <v>2018</v>
      </c>
      <c r="B3" s="2438"/>
      <c r="C3" s="2438"/>
      <c r="D3" s="2438"/>
    </row>
    <row r="4" spans="1:11" s="1972" customFormat="1" ht="4.5" customHeight="1" x14ac:dyDescent="0.2">
      <c r="A4" s="1970"/>
      <c r="B4" s="1969"/>
      <c r="C4" s="1969"/>
      <c r="D4" s="1969"/>
    </row>
    <row r="5" spans="1:11" x14ac:dyDescent="0.2">
      <c r="B5" s="1340" t="s">
        <v>2019</v>
      </c>
      <c r="C5" s="1339"/>
      <c r="D5" s="1316"/>
    </row>
    <row r="6" spans="1:11" x14ac:dyDescent="0.2">
      <c r="B6" s="1340" t="s">
        <v>1487</v>
      </c>
      <c r="C6" s="1339"/>
      <c r="D6" s="1316"/>
    </row>
    <row r="7" spans="1:11" x14ac:dyDescent="0.2">
      <c r="B7" s="1340" t="s">
        <v>2020</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2021</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activeCell="AD25" sqref="AD25"/>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6" t="str">
        <f>'Single Audit Cover'!A7</f>
        <v>Niles Twp HSD 219</v>
      </c>
      <c r="B1" s="2476"/>
      <c r="C1" s="2476"/>
      <c r="D1" s="2476"/>
      <c r="E1" s="2476"/>
    </row>
    <row r="2" spans="1:5" x14ac:dyDescent="0.2">
      <c r="A2" s="2477">
        <f>'Single Audit Cover'!E7</f>
        <v>5016219017</v>
      </c>
      <c r="B2" s="2477"/>
      <c r="C2" s="2477"/>
      <c r="D2" s="2477"/>
      <c r="E2" s="2477"/>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2951319</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2040</v>
      </c>
      <c r="B17" s="1356" t="s">
        <v>1498</v>
      </c>
      <c r="C17" s="1356"/>
      <c r="D17" s="1355">
        <f>-SUM('Revenues 9-14'!C271:K271)</f>
        <v>-197349</v>
      </c>
    </row>
    <row r="19" spans="1:4" ht="13.5" thickBot="1" x14ac:dyDescent="0.25">
      <c r="A19" s="1354" t="s">
        <v>1497</v>
      </c>
      <c r="D19" s="1353">
        <f>SUM(D10:D17)</f>
        <v>2753970</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78"/>
      <c r="B24" s="2479"/>
      <c r="D24" s="1346"/>
    </row>
    <row r="25" spans="1:4" x14ac:dyDescent="0.2">
      <c r="A25" s="2474"/>
      <c r="B25" s="2475"/>
      <c r="D25" s="1346"/>
    </row>
    <row r="26" spans="1:4" x14ac:dyDescent="0.2">
      <c r="A26" s="2474"/>
      <c r="B26" s="2475"/>
      <c r="D26" s="1346"/>
    </row>
    <row r="27" spans="1:4" x14ac:dyDescent="0.2">
      <c r="A27" s="2474"/>
      <c r="B27" s="2475"/>
      <c r="D27" s="1346"/>
    </row>
    <row r="28" spans="1:4" x14ac:dyDescent="0.2">
      <c r="A28" s="2474"/>
      <c r="B28" s="2475"/>
      <c r="D28" s="1346"/>
    </row>
    <row r="29" spans="1:4" x14ac:dyDescent="0.2">
      <c r="A29" s="2474"/>
      <c r="B29" s="2475"/>
      <c r="D29" s="1346"/>
    </row>
    <row r="30" spans="1:4" x14ac:dyDescent="0.2">
      <c r="A30" s="2474"/>
      <c r="B30" s="2475"/>
      <c r="D30" s="1346"/>
    </row>
    <row r="32" spans="1:4" x14ac:dyDescent="0.2">
      <c r="A32" s="1352" t="s">
        <v>1495</v>
      </c>
      <c r="D32" s="1351">
        <f>SUM(D19:D30)</f>
        <v>2753970</v>
      </c>
    </row>
    <row r="33" spans="1:4" x14ac:dyDescent="0.2">
      <c r="D33" s="1350"/>
    </row>
    <row r="34" spans="1:4" x14ac:dyDescent="0.2">
      <c r="A34" s="1341" t="s">
        <v>1494</v>
      </c>
    </row>
    <row r="35" spans="1:4" x14ac:dyDescent="0.2">
      <c r="A35" s="1341" t="s">
        <v>1493</v>
      </c>
      <c r="B35" s="1343" t="s">
        <v>1492</v>
      </c>
      <c r="D35" s="1349">
        <f>+' SEFA 3'!F12</f>
        <v>2753970</v>
      </c>
    </row>
    <row r="37" spans="1:4" x14ac:dyDescent="0.2">
      <c r="A37" s="1348" t="s">
        <v>1491</v>
      </c>
    </row>
    <row r="39" spans="1:4" ht="13.35" customHeight="1" x14ac:dyDescent="0.2">
      <c r="A39" s="1347" t="s">
        <v>1490</v>
      </c>
    </row>
    <row r="40" spans="1:4" x14ac:dyDescent="0.2">
      <c r="A40" s="2474"/>
      <c r="B40" s="2475"/>
      <c r="D40" s="1346"/>
    </row>
    <row r="41" spans="1:4" x14ac:dyDescent="0.2">
      <c r="A41" s="2474"/>
      <c r="B41" s="2475"/>
      <c r="D41" s="1345"/>
    </row>
    <row r="42" spans="1:4" x14ac:dyDescent="0.2">
      <c r="A42" s="2474"/>
      <c r="B42" s="2475"/>
      <c r="D42" s="1345"/>
    </row>
    <row r="43" spans="1:4" x14ac:dyDescent="0.2">
      <c r="A43" s="2474"/>
      <c r="B43" s="2475"/>
      <c r="D43" s="1345"/>
    </row>
    <row r="44" spans="1:4" x14ac:dyDescent="0.2">
      <c r="A44" s="2474"/>
      <c r="B44" s="2475"/>
      <c r="D44" s="1345"/>
    </row>
    <row r="45" spans="1:4" x14ac:dyDescent="0.2">
      <c r="A45" s="2474"/>
      <c r="B45" s="2475"/>
      <c r="D45" s="1345"/>
    </row>
    <row r="47" spans="1:4" x14ac:dyDescent="0.2">
      <c r="B47" s="1344" t="s">
        <v>1489</v>
      </c>
      <c r="C47" s="1344"/>
      <c r="D47" s="1975">
        <f>SUM(D35:D45)</f>
        <v>2753970</v>
      </c>
    </row>
    <row r="49" spans="2:4" x14ac:dyDescent="0.2">
      <c r="B49" s="1344" t="s">
        <v>1488</v>
      </c>
      <c r="C49" s="1344"/>
      <c r="D49" s="197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7" zoomScale="90" zoomScaleNormal="90" workbookViewId="0">
      <selection activeCell="AD25" sqref="AD25"/>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80" t="str">
        <f>'Single Audit Cover'!A7</f>
        <v>Niles Twp HSD 219</v>
      </c>
      <c r="C1" s="2481"/>
      <c r="D1" s="2481"/>
      <c r="E1" s="2481"/>
      <c r="F1" s="2481"/>
      <c r="G1" s="2481"/>
      <c r="H1" s="2481"/>
      <c r="I1" s="2481"/>
      <c r="J1" s="2481"/>
      <c r="K1" s="2481"/>
    </row>
    <row r="2" spans="2:12" ht="15" x14ac:dyDescent="0.2">
      <c r="B2" s="2482">
        <f>'Single Audit Cover'!E7</f>
        <v>5016219017</v>
      </c>
      <c r="C2" s="2482"/>
      <c r="D2" s="2482"/>
      <c r="E2" s="2482"/>
      <c r="F2" s="2482"/>
      <c r="G2" s="2482"/>
      <c r="H2" s="2482"/>
      <c r="I2" s="2482"/>
      <c r="J2" s="2482"/>
      <c r="K2" s="2482"/>
      <c r="L2" s="1417"/>
    </row>
    <row r="3" spans="2:12" ht="15" x14ac:dyDescent="0.2">
      <c r="B3" s="2483" t="s">
        <v>1473</v>
      </c>
      <c r="C3" s="2483"/>
      <c r="D3" s="2483"/>
      <c r="E3" s="2483"/>
      <c r="F3" s="2483"/>
      <c r="G3" s="2483"/>
      <c r="H3" s="2483"/>
      <c r="I3" s="2483"/>
      <c r="J3" s="2483"/>
      <c r="K3" s="2483"/>
      <c r="L3" s="1417"/>
    </row>
    <row r="4" spans="2:12" ht="15" x14ac:dyDescent="0.2">
      <c r="B4" s="2437" t="str">
        <f>'[2]Single Audit Cover'!A4</f>
        <v>Year Ending June 30, 2016</v>
      </c>
      <c r="C4" s="2437"/>
      <c r="D4" s="2437"/>
      <c r="E4" s="2437"/>
      <c r="F4" s="2437"/>
      <c r="G4" s="2437"/>
      <c r="H4" s="2437"/>
      <c r="I4" s="2437"/>
      <c r="J4" s="2437"/>
      <c r="K4" s="243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2164</v>
      </c>
      <c r="C10" s="1389"/>
      <c r="D10" s="1388"/>
      <c r="E10" s="1387"/>
      <c r="F10" s="1387"/>
      <c r="G10" s="1387"/>
      <c r="H10" s="1387"/>
      <c r="I10" s="1387"/>
      <c r="J10" s="1387"/>
      <c r="K10" s="1387"/>
    </row>
    <row r="11" spans="2:12" ht="20.100000000000001" customHeight="1" x14ac:dyDescent="0.2">
      <c r="B11" s="1386" t="s">
        <v>2165</v>
      </c>
      <c r="C11" s="1385"/>
      <c r="D11" s="1384"/>
      <c r="E11" s="1383"/>
      <c r="F11" s="1383"/>
      <c r="G11" s="1383"/>
      <c r="H11" s="1383"/>
      <c r="I11" s="1383"/>
      <c r="J11" s="1383"/>
      <c r="K11" s="1383"/>
    </row>
    <row r="12" spans="2:12" ht="20.100000000000001" customHeight="1" x14ac:dyDescent="0.2">
      <c r="B12" s="1386" t="s">
        <v>2171</v>
      </c>
      <c r="C12" s="1385" t="s">
        <v>2146</v>
      </c>
      <c r="D12" s="1384" t="s">
        <v>2174</v>
      </c>
      <c r="E12" s="2056">
        <v>575952</v>
      </c>
      <c r="F12" s="2056">
        <v>41420</v>
      </c>
      <c r="G12" s="2056">
        <v>575952</v>
      </c>
      <c r="H12" s="2056">
        <v>41420</v>
      </c>
      <c r="I12" s="2056">
        <v>0</v>
      </c>
      <c r="J12" s="1383">
        <f>+SUM(G12:I12)</f>
        <v>617372</v>
      </c>
      <c r="K12" s="1383">
        <v>781031</v>
      </c>
    </row>
    <row r="13" spans="2:12" ht="20.100000000000001" customHeight="1" x14ac:dyDescent="0.2">
      <c r="B13" s="1386" t="s">
        <v>2171</v>
      </c>
      <c r="C13" s="1385" t="s">
        <v>2146</v>
      </c>
      <c r="D13" s="1384" t="s">
        <v>2175</v>
      </c>
      <c r="E13" s="2056">
        <v>0</v>
      </c>
      <c r="F13" s="2056">
        <v>797394</v>
      </c>
      <c r="G13" s="2056">
        <v>0</v>
      </c>
      <c r="H13" s="2056">
        <v>797394</v>
      </c>
      <c r="I13" s="2056">
        <v>0</v>
      </c>
      <c r="J13" s="1383">
        <f t="shared" ref="J13:J19" si="0">SUM(G13:I13)</f>
        <v>797394</v>
      </c>
      <c r="K13" s="1383">
        <v>918898</v>
      </c>
    </row>
    <row r="14" spans="2:12" ht="20.100000000000001" customHeight="1" x14ac:dyDescent="0.2">
      <c r="B14" s="1386" t="s">
        <v>2166</v>
      </c>
      <c r="C14" s="1385" t="s">
        <v>2170</v>
      </c>
      <c r="D14" s="1384" t="s">
        <v>2176</v>
      </c>
      <c r="E14" s="2056">
        <v>0</v>
      </c>
      <c r="F14" s="2056">
        <v>868642</v>
      </c>
      <c r="G14" s="2056">
        <v>0</v>
      </c>
      <c r="H14" s="2056">
        <v>868642</v>
      </c>
      <c r="I14" s="2056">
        <v>0</v>
      </c>
      <c r="J14" s="1383">
        <f t="shared" si="0"/>
        <v>868642</v>
      </c>
      <c r="K14" s="1383">
        <v>947409</v>
      </c>
    </row>
    <row r="15" spans="2:12" ht="20.100000000000001" customHeight="1" x14ac:dyDescent="0.2">
      <c r="B15" s="1386" t="s">
        <v>2167</v>
      </c>
      <c r="C15" s="1385" t="s">
        <v>2170</v>
      </c>
      <c r="D15" s="1384" t="s">
        <v>2177</v>
      </c>
      <c r="E15" s="2056">
        <v>229315</v>
      </c>
      <c r="F15" s="2056">
        <v>204596</v>
      </c>
      <c r="G15" s="2056">
        <v>229315</v>
      </c>
      <c r="H15" s="2056">
        <v>204596</v>
      </c>
      <c r="I15" s="2056">
        <v>0</v>
      </c>
      <c r="J15" s="1383">
        <f t="shared" si="0"/>
        <v>433911</v>
      </c>
      <c r="K15" s="1383" t="s">
        <v>2182</v>
      </c>
    </row>
    <row r="16" spans="2:12" ht="20.100000000000001" customHeight="1" x14ac:dyDescent="0.2">
      <c r="B16" s="1386" t="s">
        <v>2167</v>
      </c>
      <c r="C16" s="1385" t="s">
        <v>2170</v>
      </c>
      <c r="D16" s="1384" t="s">
        <v>2178</v>
      </c>
      <c r="E16" s="2056">
        <v>0</v>
      </c>
      <c r="F16" s="2056">
        <v>287219</v>
      </c>
      <c r="G16" s="2056">
        <v>0</v>
      </c>
      <c r="H16" s="2056">
        <v>287219</v>
      </c>
      <c r="I16" s="2056">
        <v>0</v>
      </c>
      <c r="J16" s="1383">
        <f t="shared" si="0"/>
        <v>287219</v>
      </c>
      <c r="K16" s="1383" t="s">
        <v>2182</v>
      </c>
    </row>
    <row r="17" spans="2:12" ht="20.100000000000001" customHeight="1" x14ac:dyDescent="0.2">
      <c r="B17" s="1386" t="s">
        <v>1851</v>
      </c>
      <c r="C17" s="1385" t="s">
        <v>2172</v>
      </c>
      <c r="D17" s="1384" t="s">
        <v>2179</v>
      </c>
      <c r="E17" s="2056">
        <v>0</v>
      </c>
      <c r="F17" s="2056">
        <v>29868</v>
      </c>
      <c r="G17" s="2056">
        <v>0</v>
      </c>
      <c r="H17" s="2056">
        <v>29868</v>
      </c>
      <c r="I17" s="2056">
        <v>0</v>
      </c>
      <c r="J17" s="1383">
        <f t="shared" si="0"/>
        <v>29868</v>
      </c>
      <c r="K17" s="1383">
        <v>31376</v>
      </c>
    </row>
    <row r="18" spans="2:12" ht="20.100000000000001" customHeight="1" x14ac:dyDescent="0.2">
      <c r="B18" s="1386" t="s">
        <v>2168</v>
      </c>
      <c r="C18" s="1385" t="s">
        <v>2172</v>
      </c>
      <c r="D18" s="1384" t="s">
        <v>2180</v>
      </c>
      <c r="E18" s="2056">
        <v>0</v>
      </c>
      <c r="F18" s="2056">
        <v>20205</v>
      </c>
      <c r="G18" s="2056">
        <v>0</v>
      </c>
      <c r="H18" s="2056">
        <v>20205</v>
      </c>
      <c r="I18" s="2056">
        <v>0</v>
      </c>
      <c r="J18" s="1383">
        <f t="shared" si="0"/>
        <v>20205</v>
      </c>
      <c r="K18" s="1383">
        <v>46369</v>
      </c>
    </row>
    <row r="19" spans="2:12" ht="20.100000000000001" customHeight="1" x14ac:dyDescent="0.2">
      <c r="B19" s="1386" t="s">
        <v>876</v>
      </c>
      <c r="C19" s="1385" t="s">
        <v>2173</v>
      </c>
      <c r="D19" s="1384" t="s">
        <v>2181</v>
      </c>
      <c r="E19" s="2056">
        <v>0</v>
      </c>
      <c r="F19" s="2056">
        <v>92082</v>
      </c>
      <c r="G19" s="2056">
        <v>0</v>
      </c>
      <c r="H19" s="2056">
        <v>92082</v>
      </c>
      <c r="I19" s="2056">
        <v>0</v>
      </c>
      <c r="J19" s="1383">
        <f t="shared" si="0"/>
        <v>92082</v>
      </c>
      <c r="K19" s="1383">
        <v>116501</v>
      </c>
    </row>
    <row r="20" spans="2:12" ht="21" customHeight="1" x14ac:dyDescent="0.2">
      <c r="B20" s="1386" t="s">
        <v>2169</v>
      </c>
      <c r="C20" s="1385"/>
      <c r="D20" s="1384"/>
      <c r="E20" s="2056">
        <f>+SUM(E12:E19)</f>
        <v>805267</v>
      </c>
      <c r="F20" s="2056">
        <f>SUM(F12:F19)</f>
        <v>2341426</v>
      </c>
      <c r="G20" s="2056">
        <f>SUM(G12:G19)</f>
        <v>805267</v>
      </c>
      <c r="H20" s="2056">
        <f>+SUM(H12:H19)</f>
        <v>2341426</v>
      </c>
      <c r="I20" s="2056">
        <f>SUM(I12:I19)</f>
        <v>0</v>
      </c>
      <c r="J20" s="1383">
        <f>SUM(J12:J19)</f>
        <v>3146693</v>
      </c>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6"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election activeCell="AD25" sqref="AD25"/>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80" t="str">
        <f>'Single Audit Cover'!A7</f>
        <v>Niles Twp HSD 219</v>
      </c>
      <c r="C1" s="2481"/>
      <c r="D1" s="2481"/>
      <c r="E1" s="2481"/>
      <c r="F1" s="2481"/>
      <c r="G1" s="2481"/>
      <c r="H1" s="2481"/>
      <c r="I1" s="2481"/>
      <c r="J1" s="2481"/>
      <c r="K1" s="2481"/>
    </row>
    <row r="2" spans="2:12" ht="15" x14ac:dyDescent="0.2">
      <c r="B2" s="2482">
        <f>'Single Audit Cover'!E7</f>
        <v>5016219017</v>
      </c>
      <c r="C2" s="2482"/>
      <c r="D2" s="2482"/>
      <c r="E2" s="2482"/>
      <c r="F2" s="2482"/>
      <c r="G2" s="2482"/>
      <c r="H2" s="2482"/>
      <c r="I2" s="2482"/>
      <c r="J2" s="2482"/>
      <c r="K2" s="2482"/>
      <c r="L2" s="1417"/>
    </row>
    <row r="3" spans="2:12" ht="15" x14ac:dyDescent="0.2">
      <c r="B3" s="2483" t="s">
        <v>1473</v>
      </c>
      <c r="C3" s="2483"/>
      <c r="D3" s="2483"/>
      <c r="E3" s="2483"/>
      <c r="F3" s="2483"/>
      <c r="G3" s="2483"/>
      <c r="H3" s="2483"/>
      <c r="I3" s="2483"/>
      <c r="J3" s="2483"/>
      <c r="K3" s="2483"/>
      <c r="L3" s="1417"/>
    </row>
    <row r="4" spans="2:12" ht="15" x14ac:dyDescent="0.2">
      <c r="B4" s="2437" t="str">
        <f>'[2]Single Audit Cover'!A4</f>
        <v>Year Ending June 30, 2016</v>
      </c>
      <c r="C4" s="2437"/>
      <c r="D4" s="2437"/>
      <c r="E4" s="2437"/>
      <c r="F4" s="2437"/>
      <c r="G4" s="2437"/>
      <c r="H4" s="2437"/>
      <c r="I4" s="2437"/>
      <c r="J4" s="2437"/>
      <c r="K4" s="243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t="s">
        <v>2183</v>
      </c>
      <c r="C10" s="1389"/>
      <c r="D10" s="1388"/>
      <c r="E10" s="1387"/>
      <c r="F10" s="1387"/>
      <c r="G10" s="1387"/>
      <c r="H10" s="1387"/>
      <c r="I10" s="1387"/>
      <c r="J10" s="1387"/>
      <c r="K10" s="1387"/>
    </row>
    <row r="11" spans="2:12" ht="26.25" customHeight="1" x14ac:dyDescent="0.2">
      <c r="B11" s="1386" t="s">
        <v>2184</v>
      </c>
      <c r="C11" s="1385"/>
      <c r="D11" s="1384"/>
      <c r="E11" s="1383"/>
      <c r="F11" s="1383"/>
      <c r="G11" s="1383"/>
      <c r="H11" s="1383"/>
      <c r="I11" s="1383"/>
      <c r="J11" s="1383"/>
      <c r="K11" s="1383"/>
    </row>
    <row r="12" spans="2:12" ht="20.100000000000001" customHeight="1" x14ac:dyDescent="0.2">
      <c r="B12" s="1386" t="s">
        <v>2185</v>
      </c>
      <c r="C12" s="1385" t="s">
        <v>2194</v>
      </c>
      <c r="D12" s="1384" t="s">
        <v>2196</v>
      </c>
      <c r="E12" s="2056">
        <v>0</v>
      </c>
      <c r="F12" s="2056">
        <v>106579</v>
      </c>
      <c r="G12" s="2056">
        <v>0</v>
      </c>
      <c r="H12" s="2056">
        <v>106579</v>
      </c>
      <c r="I12" s="2056">
        <v>0</v>
      </c>
      <c r="J12" s="2056">
        <f>SUM(G12:I12)</f>
        <v>106579</v>
      </c>
      <c r="K12" s="1383" t="s">
        <v>2182</v>
      </c>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2186</v>
      </c>
      <c r="C14" s="1385"/>
      <c r="D14" s="1384"/>
      <c r="E14" s="2056">
        <f>+E12+' SEFA 1'!E20</f>
        <v>805267</v>
      </c>
      <c r="F14" s="2056">
        <f>+F12+' SEFA 1'!F20</f>
        <v>2448005</v>
      </c>
      <c r="G14" s="2056">
        <f>+G12+' SEFA 1'!G20</f>
        <v>805267</v>
      </c>
      <c r="H14" s="2056">
        <f>+H12+' SEFA 1'!H20</f>
        <v>2448005</v>
      </c>
      <c r="I14" s="2056">
        <f>+I12+' SEFA 1'!I20</f>
        <v>0</v>
      </c>
      <c r="J14" s="2056">
        <f>+J12+' SEFA 1'!J20</f>
        <v>3253272</v>
      </c>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t="s">
        <v>2187</v>
      </c>
      <c r="C16" s="1385"/>
      <c r="D16" s="1384"/>
      <c r="E16" s="1383"/>
      <c r="F16" s="1383"/>
      <c r="G16" s="1383"/>
      <c r="H16" s="1383"/>
      <c r="I16" s="1383"/>
      <c r="J16" s="1383"/>
      <c r="K16" s="1383"/>
    </row>
    <row r="17" spans="2:12" ht="24.75" customHeight="1" x14ac:dyDescent="0.2">
      <c r="B17" s="1386" t="s">
        <v>2188</v>
      </c>
      <c r="C17" s="1385"/>
      <c r="D17" s="1384"/>
      <c r="E17" s="1383"/>
      <c r="F17" s="1383"/>
      <c r="G17" s="1383"/>
      <c r="H17" s="1383"/>
      <c r="I17" s="1383"/>
      <c r="J17" s="1383"/>
      <c r="K17" s="1383"/>
    </row>
    <row r="18" spans="2:12" ht="20.100000000000001" customHeight="1" x14ac:dyDescent="0.2">
      <c r="B18" s="1386" t="s">
        <v>2189</v>
      </c>
      <c r="C18" s="1385">
        <v>84.126000000000005</v>
      </c>
      <c r="D18" s="1384" t="s">
        <v>2197</v>
      </c>
      <c r="E18" s="2056">
        <v>0</v>
      </c>
      <c r="F18" s="2056">
        <v>57538</v>
      </c>
      <c r="G18" s="2056">
        <v>0</v>
      </c>
      <c r="H18" s="2056">
        <v>57538</v>
      </c>
      <c r="I18" s="2056">
        <v>0</v>
      </c>
      <c r="J18" s="2056">
        <f>SUM(G18:I18)</f>
        <v>57538</v>
      </c>
      <c r="K18" s="1383" t="s">
        <v>2182</v>
      </c>
    </row>
    <row r="19" spans="2:12" ht="20.100000000000001" customHeight="1" x14ac:dyDescent="0.2">
      <c r="B19" s="1386" t="s">
        <v>2190</v>
      </c>
      <c r="C19" s="1385" t="s">
        <v>2195</v>
      </c>
      <c r="D19" s="1384" t="s">
        <v>2198</v>
      </c>
      <c r="E19" s="2056">
        <v>0</v>
      </c>
      <c r="F19" s="2056">
        <v>117518</v>
      </c>
      <c r="G19" s="2056">
        <v>0</v>
      </c>
      <c r="H19" s="2056">
        <v>117518</v>
      </c>
      <c r="I19" s="2056">
        <v>0</v>
      </c>
      <c r="J19" s="2056">
        <f>SUM(G19:I19)</f>
        <v>117518</v>
      </c>
      <c r="K19" s="1383" t="s">
        <v>2182</v>
      </c>
    </row>
    <row r="20" spans="2:12" ht="24" customHeight="1" x14ac:dyDescent="0.2">
      <c r="B20" s="1386" t="s">
        <v>2191</v>
      </c>
      <c r="C20" s="1385"/>
      <c r="D20" s="1384"/>
      <c r="E20" s="2056">
        <f>+SUM(E18:E19)</f>
        <v>0</v>
      </c>
      <c r="F20" s="2056">
        <f>SUM(F18:F19)</f>
        <v>175056</v>
      </c>
      <c r="G20" s="2056">
        <f>SUM(G18:G19)</f>
        <v>0</v>
      </c>
      <c r="H20" s="2056">
        <f>SUM(H18:H19)</f>
        <v>175056</v>
      </c>
      <c r="I20" s="2056">
        <f>SUM(I18:I19)</f>
        <v>0</v>
      </c>
      <c r="J20" s="2056">
        <f>SUM(J18:J19)</f>
        <v>175056</v>
      </c>
      <c r="K20" s="1383"/>
    </row>
    <row r="21" spans="2:12" ht="20.100000000000001" customHeight="1" x14ac:dyDescent="0.2">
      <c r="B21" s="1386"/>
      <c r="C21" s="1385"/>
      <c r="D21" s="1384"/>
      <c r="E21" s="1383"/>
      <c r="F21" s="1383"/>
      <c r="G21" s="1383"/>
      <c r="H21" s="1383"/>
      <c r="I21" s="1383"/>
      <c r="J21" s="1383"/>
      <c r="K21" s="1383"/>
    </row>
    <row r="22" spans="2:12" ht="22.5" customHeight="1" x14ac:dyDescent="0.2">
      <c r="B22" s="1386" t="s">
        <v>2192</v>
      </c>
      <c r="C22" s="1385"/>
      <c r="D22" s="1384"/>
      <c r="E22" s="1383"/>
      <c r="F22" s="1383"/>
      <c r="G22" s="1383"/>
      <c r="H22" s="1383"/>
      <c r="I22" s="1383"/>
      <c r="J22" s="1383"/>
      <c r="K22" s="1383"/>
    </row>
    <row r="23" spans="2:12" ht="20.100000000000001" customHeight="1" x14ac:dyDescent="0.2">
      <c r="B23" s="1386" t="s">
        <v>2193</v>
      </c>
      <c r="C23" s="1385">
        <v>93.778000000000006</v>
      </c>
      <c r="D23" s="1384" t="s">
        <v>2199</v>
      </c>
      <c r="E23" s="2056">
        <v>0</v>
      </c>
      <c r="F23" s="2056">
        <v>130909</v>
      </c>
      <c r="G23" s="2056">
        <v>0</v>
      </c>
      <c r="H23" s="2056">
        <v>130909</v>
      </c>
      <c r="I23" s="2056">
        <v>0</v>
      </c>
      <c r="J23" s="2056">
        <f>+SUM(G23:I23)</f>
        <v>130909</v>
      </c>
      <c r="K23" s="1383" t="s">
        <v>2182</v>
      </c>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6"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90" zoomScaleNormal="90" workbookViewId="0">
      <selection activeCell="AD25" sqref="AD25"/>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80" t="str">
        <f>'Single Audit Cover'!A7</f>
        <v>Niles Twp HSD 219</v>
      </c>
      <c r="C1" s="2481"/>
      <c r="D1" s="2481"/>
      <c r="E1" s="2481"/>
      <c r="F1" s="2481"/>
      <c r="G1" s="2481"/>
      <c r="H1" s="2481"/>
      <c r="I1" s="2481"/>
      <c r="J1" s="2481"/>
      <c r="K1" s="2481"/>
    </row>
    <row r="2" spans="2:12" ht="15" x14ac:dyDescent="0.2">
      <c r="B2" s="2482">
        <f>'Single Audit Cover'!E7</f>
        <v>5016219017</v>
      </c>
      <c r="C2" s="2482"/>
      <c r="D2" s="2482"/>
      <c r="E2" s="2482"/>
      <c r="F2" s="2482"/>
      <c r="G2" s="2482"/>
      <c r="H2" s="2482"/>
      <c r="I2" s="2482"/>
      <c r="J2" s="2482"/>
      <c r="K2" s="2482"/>
      <c r="L2" s="1417"/>
    </row>
    <row r="3" spans="2:12" ht="15" x14ac:dyDescent="0.2">
      <c r="B3" s="2483" t="s">
        <v>1473</v>
      </c>
      <c r="C3" s="2483"/>
      <c r="D3" s="2483"/>
      <c r="E3" s="2483"/>
      <c r="F3" s="2483"/>
      <c r="G3" s="2483"/>
      <c r="H3" s="2483"/>
      <c r="I3" s="2483"/>
      <c r="J3" s="2483"/>
      <c r="K3" s="2483"/>
      <c r="L3" s="1417"/>
    </row>
    <row r="4" spans="2:12" ht="15" x14ac:dyDescent="0.2">
      <c r="B4" s="2437" t="str">
        <f>'[2]Single Audit Cover'!A4</f>
        <v>Year Ending June 30, 2016</v>
      </c>
      <c r="C4" s="2437"/>
      <c r="D4" s="2437"/>
      <c r="E4" s="2437"/>
      <c r="F4" s="2437"/>
      <c r="G4" s="2437"/>
      <c r="H4" s="2437"/>
      <c r="I4" s="2437"/>
      <c r="J4" s="2437"/>
      <c r="K4" s="2437"/>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1958</v>
      </c>
      <c r="G8" s="1402" t="s">
        <v>1860</v>
      </c>
      <c r="H8" s="1401" t="s">
        <v>1958</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7" customHeight="1" x14ac:dyDescent="0.2">
      <c r="B10" s="1386" t="s">
        <v>2200</v>
      </c>
      <c r="C10" s="1389"/>
      <c r="D10" s="1388"/>
      <c r="E10" s="2057">
        <f>+' SEFA 2'!E20+' SEFA 2'!E23</f>
        <v>0</v>
      </c>
      <c r="F10" s="2057">
        <f>+' SEFA 2'!F20+' SEFA 2'!F23</f>
        <v>305965</v>
      </c>
      <c r="G10" s="2057">
        <f>+' SEFA 2'!G20+' SEFA 2'!G23</f>
        <v>0</v>
      </c>
      <c r="H10" s="2057">
        <f>+' SEFA 2'!H20+' SEFA 2'!H23</f>
        <v>305965</v>
      </c>
      <c r="I10" s="2057">
        <f>+' SEFA 2'!I20+' SEFA 2'!I23</f>
        <v>0</v>
      </c>
      <c r="J10" s="2057">
        <f>+' SEFA 2'!J20+' SEFA 2'!J23</f>
        <v>305965</v>
      </c>
      <c r="K10" s="1387"/>
    </row>
    <row r="11" spans="2:12" ht="20.100000000000001" customHeight="1" x14ac:dyDescent="0.2">
      <c r="B11" s="1386"/>
      <c r="C11" s="1385"/>
      <c r="D11" s="1384"/>
      <c r="E11" s="2056"/>
      <c r="F11" s="2056"/>
      <c r="G11" s="2056"/>
      <c r="H11" s="2056"/>
      <c r="I11" s="2056"/>
      <c r="J11" s="2056"/>
      <c r="K11" s="1383"/>
    </row>
    <row r="12" spans="2:12" ht="20.100000000000001" customHeight="1" x14ac:dyDescent="0.2">
      <c r="B12" s="1386" t="s">
        <v>2201</v>
      </c>
      <c r="C12" s="1385"/>
      <c r="D12" s="1384"/>
      <c r="E12" s="2056">
        <f>+E10+' SEFA 2'!E14</f>
        <v>805267</v>
      </c>
      <c r="F12" s="2056">
        <f>+F10+' SEFA 2'!F14</f>
        <v>2753970</v>
      </c>
      <c r="G12" s="2056">
        <f>+G10+' SEFA 2'!G14</f>
        <v>805267</v>
      </c>
      <c r="H12" s="2056">
        <f>+H10+' SEFA 2'!H14</f>
        <v>2753970</v>
      </c>
      <c r="I12" s="2056">
        <f>+I10+' SEFA 2'!I14</f>
        <v>0</v>
      </c>
      <c r="J12" s="2056">
        <f>+J10+' SEFA 2'!J14</f>
        <v>3559237</v>
      </c>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2022</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2023</v>
      </c>
      <c r="C34" s="1370"/>
      <c r="D34" s="1369"/>
      <c r="E34" s="1367"/>
      <c r="F34" s="1367"/>
      <c r="G34" s="1367"/>
      <c r="H34" s="1367"/>
      <c r="I34" s="1368"/>
      <c r="J34" s="1368"/>
      <c r="K34" s="1367"/>
    </row>
    <row r="35" spans="2:11" ht="13.5" x14ac:dyDescent="0.2">
      <c r="B35" s="1976" t="s">
        <v>2024</v>
      </c>
      <c r="C35" s="1370"/>
      <c r="D35" s="1369"/>
      <c r="E35" s="1367"/>
      <c r="F35" s="1367"/>
      <c r="G35" s="1367"/>
      <c r="H35" s="1367"/>
      <c r="I35" s="1368"/>
      <c r="J35" s="1368"/>
      <c r="K35" s="1367"/>
    </row>
    <row r="36" spans="2:11" ht="11.1" customHeight="1" x14ac:dyDescent="0.2">
      <c r="B36" s="1367" t="s">
        <v>2025</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Normal="100" workbookViewId="0">
      <selection activeCell="AD25" sqref="AD25"/>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7" t="str">
        <f>'Single Audit Cover'!A7</f>
        <v>Niles Twp HSD 219</v>
      </c>
      <c r="B1" s="2488"/>
      <c r="C1" s="2488"/>
      <c r="D1" s="2488"/>
      <c r="E1" s="1432"/>
    </row>
    <row r="2" spans="1:5" ht="13.5" customHeight="1" x14ac:dyDescent="0.2">
      <c r="A2" s="2489">
        <f>'Single Audit Cover'!E7</f>
        <v>5016219017</v>
      </c>
      <c r="B2" s="2490"/>
      <c r="C2" s="2490"/>
      <c r="D2" s="2490"/>
      <c r="E2" s="1419"/>
    </row>
    <row r="3" spans="1:5" ht="15.75" customHeight="1" x14ac:dyDescent="0.25">
      <c r="A3" s="2491" t="s">
        <v>1545</v>
      </c>
      <c r="B3" s="2492"/>
      <c r="C3" s="2492"/>
      <c r="D3" s="2492"/>
      <c r="E3" s="1431"/>
    </row>
    <row r="4" spans="1:5" ht="13.5" customHeight="1" x14ac:dyDescent="0.25">
      <c r="A4" s="2493" t="str">
        <f>'[2]Single Audit Cover'!A4</f>
        <v>Year Ending June 30, 2016</v>
      </c>
      <c r="B4" s="2494"/>
      <c r="C4" s="2494"/>
      <c r="D4" s="2494"/>
      <c r="E4" s="1431"/>
    </row>
    <row r="5" spans="1:5" ht="8.25" customHeight="1" x14ac:dyDescent="0.2">
      <c r="C5" s="1362"/>
      <c r="D5" s="1362"/>
    </row>
    <row r="6" spans="1:5" ht="13.5" customHeight="1" x14ac:dyDescent="0.2">
      <c r="A6" s="1352" t="s">
        <v>1915</v>
      </c>
      <c r="C6" s="1362"/>
      <c r="D6" s="1362"/>
    </row>
    <row r="7" spans="1:5" ht="60.95" customHeight="1" x14ac:dyDescent="0.2">
      <c r="A7" s="2495" t="s">
        <v>2140</v>
      </c>
      <c r="B7" s="2496"/>
      <c r="C7" s="2496"/>
      <c r="D7" s="2496"/>
      <c r="E7" s="1430"/>
    </row>
    <row r="8" spans="1:5" ht="13.5" customHeight="1" x14ac:dyDescent="0.2">
      <c r="A8" s="1352" t="s">
        <v>1916</v>
      </c>
      <c r="C8" s="1348"/>
      <c r="D8" s="1348"/>
    </row>
    <row r="9" spans="1:5" ht="24.75" customHeight="1" x14ac:dyDescent="0.2">
      <c r="A9" s="2495" t="s">
        <v>2141</v>
      </c>
      <c r="B9" s="2496"/>
      <c r="C9" s="2496"/>
      <c r="D9" s="2496"/>
    </row>
    <row r="10" spans="1:5" ht="3"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t="s">
        <v>2142</v>
      </c>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7.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84" t="s">
        <v>2143</v>
      </c>
      <c r="B28" s="2484"/>
      <c r="C28" s="2484"/>
      <c r="D28" s="2484"/>
      <c r="E28" s="1423"/>
    </row>
    <row r="29" spans="1:5" ht="13.5" customHeight="1" x14ac:dyDescent="0.2">
      <c r="A29" s="1531" t="s">
        <v>1818</v>
      </c>
      <c r="B29" s="1727"/>
      <c r="C29" s="1730" t="s">
        <v>2142</v>
      </c>
      <c r="D29" s="1729"/>
      <c r="E29" s="1423"/>
    </row>
    <row r="30" spans="1:5" ht="13.5" customHeight="1" x14ac:dyDescent="0.2">
      <c r="A30" s="1531" t="s">
        <v>1819</v>
      </c>
      <c r="B30" s="1727"/>
      <c r="C30" s="1731" t="s">
        <v>2142</v>
      </c>
      <c r="D30" s="1729"/>
      <c r="E30" s="1423"/>
    </row>
    <row r="31" spans="1:5" ht="13.5" customHeight="1" x14ac:dyDescent="0.2">
      <c r="A31" s="1793" t="s">
        <v>1820</v>
      </c>
      <c r="B31" s="1727"/>
      <c r="C31" s="1728"/>
      <c r="D31" s="1729"/>
      <c r="E31" s="1423"/>
    </row>
    <row r="32" spans="1:5" ht="14.25" customHeight="1" x14ac:dyDescent="0.2">
      <c r="A32" s="1531" t="s">
        <v>1914</v>
      </c>
      <c r="B32" s="1727"/>
      <c r="C32" s="1732"/>
      <c r="D32" s="1729"/>
      <c r="E32" s="1423"/>
    </row>
    <row r="33" spans="1:5" ht="14.25" customHeight="1" x14ac:dyDescent="0.2">
      <c r="A33" s="1531"/>
      <c r="B33" s="1727" t="s">
        <v>1821</v>
      </c>
      <c r="C33" s="1733" t="s">
        <v>448</v>
      </c>
      <c r="D33" s="1729"/>
      <c r="E33" s="1423"/>
    </row>
    <row r="34" spans="1:5" ht="14.25" customHeight="1" x14ac:dyDescent="0.2">
      <c r="A34" s="1531"/>
      <c r="B34" s="1727" t="s">
        <v>1822</v>
      </c>
      <c r="C34" s="1733" t="s">
        <v>448</v>
      </c>
      <c r="D34" s="1729"/>
      <c r="E34" s="1423"/>
    </row>
    <row r="35" spans="1:5" ht="14.25" customHeight="1" x14ac:dyDescent="0.2">
      <c r="A35" s="1531"/>
      <c r="B35" s="1727" t="s">
        <v>1823</v>
      </c>
      <c r="C35" s="1733" t="s">
        <v>448</v>
      </c>
      <c r="D35" s="1729"/>
      <c r="E35" s="1423"/>
    </row>
    <row r="36" spans="1:5" ht="14.25" customHeight="1" x14ac:dyDescent="0.2">
      <c r="A36" s="1531"/>
      <c r="B36" s="1727" t="s">
        <v>1824</v>
      </c>
      <c r="C36" s="1733" t="s">
        <v>448</v>
      </c>
      <c r="D36" s="1729"/>
      <c r="E36" s="1423"/>
    </row>
    <row r="37" spans="1:5" ht="14.25" customHeight="1" x14ac:dyDescent="0.2">
      <c r="A37" s="1531" t="s">
        <v>1825</v>
      </c>
      <c r="B37" s="1727"/>
      <c r="C37" s="1733" t="s">
        <v>448</v>
      </c>
      <c r="D37" s="1729"/>
      <c r="E37" s="1423"/>
    </row>
    <row r="38" spans="1:5" ht="14.25" customHeight="1" x14ac:dyDescent="0.2">
      <c r="A38" s="1531" t="s">
        <v>1826</v>
      </c>
      <c r="B38" s="1727"/>
      <c r="C38" s="1734" t="s">
        <v>448</v>
      </c>
      <c r="D38" s="1729"/>
      <c r="E38" s="1423"/>
    </row>
    <row r="39" spans="1:5" ht="14.25" customHeight="1" x14ac:dyDescent="0.2">
      <c r="A39" s="1531"/>
      <c r="B39" s="1727"/>
      <c r="C39" s="1732" t="s">
        <v>1827</v>
      </c>
      <c r="D39" s="1729"/>
      <c r="E39" s="1423"/>
    </row>
    <row r="40" spans="1:5" ht="6"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85" t="s">
        <v>2026</v>
      </c>
      <c r="C42" s="2485"/>
      <c r="D42" s="2485"/>
      <c r="E42" s="1419"/>
    </row>
    <row r="43" spans="1:5" s="1367" customFormat="1" ht="46.15" customHeight="1" x14ac:dyDescent="0.2">
      <c r="A43" s="1418">
        <v>6</v>
      </c>
      <c r="B43" s="2486" t="s">
        <v>2077</v>
      </c>
      <c r="C43" s="2486"/>
      <c r="D43" s="2486"/>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C20" sqref="C20"/>
    </sheetView>
  </sheetViews>
  <sheetFormatPr defaultColWidth="8" defaultRowHeight="12.75" x14ac:dyDescent="0.2"/>
  <cols>
    <col min="1" max="1" width="1.42578125" style="1362" customWidth="1"/>
    <col min="2" max="2" width="53.28515625" style="1362" customWidth="1"/>
    <col min="3" max="3" width="14" style="1363" customWidth="1"/>
    <col min="4" max="4" width="22.28515625" style="1363" customWidth="1"/>
    <col min="5" max="5" width="7.5703125" style="1362" customWidth="1"/>
    <col min="6" max="6" width="2.7109375" style="1362" customWidth="1"/>
    <col min="7" max="7" width="3.28515625" style="1362" customWidth="1"/>
    <col min="8" max="16384" width="8" style="1362"/>
  </cols>
  <sheetData>
    <row r="1" spans="1:7" ht="13.5" customHeight="1" x14ac:dyDescent="0.25">
      <c r="A1" s="2487" t="s">
        <v>2218</v>
      </c>
      <c r="B1" s="2488"/>
      <c r="C1" s="2488"/>
      <c r="D1" s="2488"/>
      <c r="E1" s="1432"/>
    </row>
    <row r="2" spans="1:7" ht="13.5" customHeight="1" x14ac:dyDescent="0.2">
      <c r="A2" s="2489" t="s">
        <v>2219</v>
      </c>
      <c r="B2" s="2490"/>
      <c r="C2" s="2490"/>
      <c r="D2" s="2490"/>
      <c r="E2" s="1419"/>
    </row>
    <row r="3" spans="1:7" ht="15.75" customHeight="1" x14ac:dyDescent="0.25">
      <c r="A3" s="2491" t="s">
        <v>1545</v>
      </c>
      <c r="B3" s="2492"/>
      <c r="C3" s="2492"/>
      <c r="D3" s="2492"/>
      <c r="E3" s="1431"/>
    </row>
    <row r="4" spans="1:7" ht="13.5" customHeight="1" x14ac:dyDescent="0.25">
      <c r="A4" s="2493" t="str">
        <f>'[3]Single Audit Cover'!A4</f>
        <v>Year Ending June 30, 2016</v>
      </c>
      <c r="B4" s="2494"/>
      <c r="C4" s="2494"/>
      <c r="D4" s="2494"/>
      <c r="E4" s="1431"/>
    </row>
    <row r="5" spans="1:7" ht="8.25" customHeight="1" x14ac:dyDescent="0.2">
      <c r="C5" s="1362"/>
      <c r="D5" s="1362"/>
    </row>
    <row r="6" spans="1:7" ht="13.5" customHeight="1" x14ac:dyDescent="0.2">
      <c r="A6" s="1352" t="s">
        <v>1915</v>
      </c>
      <c r="C6" s="1362"/>
      <c r="D6" s="1362"/>
    </row>
    <row r="7" spans="1:7" ht="71.25" customHeight="1" x14ac:dyDescent="0.2">
      <c r="A7" s="2495" t="s">
        <v>2220</v>
      </c>
      <c r="B7" s="2496"/>
      <c r="C7" s="2496"/>
      <c r="D7" s="2496"/>
      <c r="E7" s="1430"/>
    </row>
    <row r="8" spans="1:7" ht="12" customHeight="1" x14ac:dyDescent="0.2">
      <c r="A8" s="1352"/>
      <c r="B8" s="2060"/>
      <c r="C8" s="2060"/>
      <c r="D8" s="2060"/>
      <c r="E8" s="1430"/>
    </row>
    <row r="9" spans="1:7" ht="21.75" customHeight="1" x14ac:dyDescent="0.2">
      <c r="A9" s="2523" t="s">
        <v>2221</v>
      </c>
      <c r="B9" s="2524"/>
      <c r="C9" s="2524"/>
      <c r="D9" s="2524"/>
      <c r="E9" s="2525"/>
      <c r="F9" s="2526"/>
      <c r="G9" s="2526"/>
    </row>
    <row r="10" spans="1:7" ht="15" customHeight="1" x14ac:dyDescent="0.2">
      <c r="A10" s="2527" t="s">
        <v>2222</v>
      </c>
      <c r="B10" s="2528"/>
      <c r="C10" s="2529"/>
      <c r="D10" s="2530" t="s">
        <v>2223</v>
      </c>
      <c r="E10" s="2529" t="s">
        <v>2084</v>
      </c>
      <c r="F10" s="2530" t="s">
        <v>106</v>
      </c>
      <c r="G10" s="2526"/>
    </row>
    <row r="11" spans="1:7" ht="22.5" customHeight="1" x14ac:dyDescent="0.2">
      <c r="A11" s="1352" t="s">
        <v>2224</v>
      </c>
      <c r="C11" s="1348"/>
      <c r="D11" s="1348"/>
    </row>
    <row r="12" spans="1:7" ht="23.25" customHeight="1" x14ac:dyDescent="0.2">
      <c r="A12" s="2495" t="s">
        <v>2225</v>
      </c>
      <c r="B12" s="2496"/>
      <c r="C12" s="2496"/>
      <c r="D12" s="2496"/>
    </row>
    <row r="13" spans="1:7" ht="9.75" customHeight="1" x14ac:dyDescent="0.2">
      <c r="C13" s="1348"/>
      <c r="D13" s="1348"/>
    </row>
    <row r="14" spans="1:7" ht="13.5" customHeight="1" x14ac:dyDescent="0.2">
      <c r="C14" s="1791" t="s">
        <v>1544</v>
      </c>
      <c r="D14" s="1791" t="s">
        <v>1543</v>
      </c>
      <c r="E14" s="1427"/>
    </row>
    <row r="15" spans="1:7" ht="13.5" customHeight="1" x14ac:dyDescent="0.2">
      <c r="A15" s="1382"/>
      <c r="B15" s="1352" t="s">
        <v>1542</v>
      </c>
      <c r="C15" s="1791" t="s">
        <v>1541</v>
      </c>
      <c r="D15" s="1303" t="s">
        <v>1540</v>
      </c>
      <c r="E15" s="1427"/>
    </row>
    <row r="16" spans="1:7" ht="20.45" customHeight="1" x14ac:dyDescent="0.2">
      <c r="A16" s="2531"/>
      <c r="B16" s="2532" t="s">
        <v>2152</v>
      </c>
      <c r="C16" s="2533"/>
      <c r="D16" s="2534"/>
      <c r="E16" s="2534"/>
      <c r="F16" s="2534"/>
    </row>
    <row r="17" spans="1:6" ht="20.65" customHeight="1" x14ac:dyDescent="0.2">
      <c r="A17" s="2531"/>
      <c r="B17" s="2532"/>
      <c r="C17" s="2533"/>
      <c r="D17" s="2534"/>
      <c r="E17" s="2534"/>
      <c r="F17" s="2534"/>
    </row>
    <row r="18" spans="1:6" ht="20.65" customHeight="1" x14ac:dyDescent="0.2">
      <c r="A18" s="2531"/>
      <c r="B18" s="2532"/>
      <c r="C18" s="2533"/>
      <c r="D18" s="2534"/>
      <c r="E18" s="2534"/>
      <c r="F18" s="2534"/>
    </row>
    <row r="19" spans="1:6" ht="20.65" customHeight="1" x14ac:dyDescent="0.2">
      <c r="A19" s="2531"/>
      <c r="B19" s="2532"/>
      <c r="C19" s="2533"/>
      <c r="D19" s="2534"/>
      <c r="E19" s="2534"/>
      <c r="F19" s="2534"/>
    </row>
    <row r="20" spans="1:6" ht="20.65" customHeight="1" x14ac:dyDescent="0.2">
      <c r="A20" s="2531"/>
      <c r="B20" s="2532"/>
      <c r="C20" s="2533"/>
      <c r="D20" s="2534"/>
      <c r="E20" s="2534"/>
      <c r="F20" s="2534"/>
    </row>
    <row r="21" spans="1:6" ht="20.65" customHeight="1" x14ac:dyDescent="0.2">
      <c r="A21" s="2531"/>
      <c r="B21" s="2532"/>
      <c r="C21" s="2533"/>
      <c r="D21" s="2534"/>
      <c r="E21" s="2534"/>
      <c r="F21" s="2534"/>
    </row>
    <row r="22" spans="1:6" ht="20.65" customHeight="1" x14ac:dyDescent="0.2">
      <c r="A22" s="2531"/>
      <c r="B22" s="2532"/>
      <c r="C22" s="2533"/>
      <c r="D22" s="2534"/>
      <c r="E22" s="2534"/>
      <c r="F22" s="2534"/>
    </row>
    <row r="23" spans="1:6" ht="20.65" customHeight="1" x14ac:dyDescent="0.2">
      <c r="A23" s="2531"/>
      <c r="B23" s="2532"/>
      <c r="C23" s="2533"/>
      <c r="D23" s="2534"/>
      <c r="E23" s="2534"/>
      <c r="F23" s="2534"/>
    </row>
    <row r="24" spans="1:6" ht="20.65" customHeight="1" x14ac:dyDescent="0.2">
      <c r="A24" s="2531"/>
      <c r="B24" s="2532"/>
      <c r="C24" s="2533"/>
      <c r="D24" s="2534"/>
      <c r="E24" s="2534"/>
      <c r="F24" s="2534"/>
    </row>
    <row r="25" spans="1:6" ht="20.65" customHeight="1" x14ac:dyDescent="0.2">
      <c r="A25" s="2531"/>
      <c r="B25" s="2532"/>
      <c r="C25" s="2533"/>
      <c r="D25" s="2534"/>
      <c r="E25" s="2534"/>
      <c r="F25" s="2534"/>
    </row>
    <row r="26" spans="1:6" ht="20.65" customHeight="1" x14ac:dyDescent="0.2">
      <c r="A26" s="2531"/>
      <c r="B26" s="2532"/>
      <c r="C26" s="2533"/>
      <c r="D26" s="2534"/>
      <c r="E26" s="2534"/>
      <c r="F26" s="2534"/>
    </row>
    <row r="27" spans="1:6" ht="20.65" customHeight="1" x14ac:dyDescent="0.2">
      <c r="A27" s="2531"/>
      <c r="B27" s="2532"/>
      <c r="C27" s="2533"/>
      <c r="D27" s="2534"/>
      <c r="E27" s="2534"/>
      <c r="F27" s="2534"/>
    </row>
    <row r="28" spans="1:6" ht="20.65" customHeight="1" x14ac:dyDescent="0.2">
      <c r="A28" s="2531"/>
      <c r="B28" s="2532"/>
      <c r="C28" s="2533"/>
      <c r="D28" s="2534"/>
      <c r="E28" s="2534"/>
      <c r="F28" s="2534"/>
    </row>
    <row r="29" spans="1:6" ht="10.5" customHeight="1" x14ac:dyDescent="0.2">
      <c r="A29" s="1531"/>
      <c r="B29" s="1727"/>
      <c r="C29" s="1728"/>
      <c r="D29" s="1729"/>
      <c r="E29" s="1423"/>
    </row>
    <row r="30" spans="1:6" ht="12" customHeight="1" x14ac:dyDescent="0.2">
      <c r="A30" s="1793" t="s">
        <v>2226</v>
      </c>
      <c r="B30" s="1727"/>
      <c r="C30" s="1728"/>
      <c r="D30" s="1729"/>
      <c r="E30" s="1423"/>
    </row>
    <row r="31" spans="1:6" ht="21.75" customHeight="1" x14ac:dyDescent="0.2">
      <c r="A31" s="2484" t="s">
        <v>2227</v>
      </c>
      <c r="B31" s="2484"/>
      <c r="C31" s="2484"/>
      <c r="D31" s="2484"/>
      <c r="E31" s="1423"/>
    </row>
    <row r="32" spans="1:6" ht="13.5" customHeight="1" x14ac:dyDescent="0.2">
      <c r="A32" s="1531" t="s">
        <v>1818</v>
      </c>
      <c r="B32" s="1727"/>
      <c r="C32" s="1730">
        <v>0</v>
      </c>
      <c r="D32" s="1729"/>
      <c r="E32" s="1423"/>
    </row>
    <row r="33" spans="1:5" ht="13.5" customHeight="1" x14ac:dyDescent="0.2">
      <c r="A33" s="1531" t="s">
        <v>1819</v>
      </c>
      <c r="B33" s="1727"/>
      <c r="C33" s="1731">
        <v>0</v>
      </c>
      <c r="D33" s="1729"/>
      <c r="E33" s="1423"/>
    </row>
    <row r="34" spans="1:5" ht="13.5" customHeight="1" x14ac:dyDescent="0.2">
      <c r="A34" s="1793" t="s">
        <v>2228</v>
      </c>
      <c r="B34" s="1727"/>
      <c r="C34" s="1728"/>
      <c r="D34" s="1729"/>
      <c r="E34" s="1423"/>
    </row>
    <row r="35" spans="1:5" ht="14.25" customHeight="1" x14ac:dyDescent="0.2">
      <c r="A35" s="1531" t="s">
        <v>1914</v>
      </c>
      <c r="B35" s="1727"/>
      <c r="C35" s="1732"/>
      <c r="D35" s="1729"/>
      <c r="E35" s="1423"/>
    </row>
    <row r="36" spans="1:5" ht="14.25" customHeight="1" x14ac:dyDescent="0.2">
      <c r="A36" s="1531"/>
      <c r="B36" s="1727" t="s">
        <v>1821</v>
      </c>
      <c r="C36" s="1733" t="s">
        <v>448</v>
      </c>
      <c r="D36" s="1729"/>
      <c r="E36" s="1423"/>
    </row>
    <row r="37" spans="1:5" ht="14.25" customHeight="1" x14ac:dyDescent="0.2">
      <c r="A37" s="1531"/>
      <c r="B37" s="1727" t="s">
        <v>1822</v>
      </c>
      <c r="C37" s="1733" t="s">
        <v>448</v>
      </c>
      <c r="D37" s="1729"/>
      <c r="E37" s="1423"/>
    </row>
    <row r="38" spans="1:5" ht="14.25" customHeight="1" x14ac:dyDescent="0.2">
      <c r="A38" s="1531"/>
      <c r="B38" s="1727" t="s">
        <v>1823</v>
      </c>
      <c r="C38" s="1733" t="s">
        <v>448</v>
      </c>
      <c r="D38" s="1729"/>
      <c r="E38" s="1423"/>
    </row>
    <row r="39" spans="1:5" ht="14.25" customHeight="1" x14ac:dyDescent="0.2">
      <c r="A39" s="1531"/>
      <c r="B39" s="1727" t="s">
        <v>1824</v>
      </c>
      <c r="C39" s="1733" t="s">
        <v>448</v>
      </c>
      <c r="D39" s="1729"/>
      <c r="E39" s="1423"/>
    </row>
    <row r="40" spans="1:5" ht="14.25" customHeight="1" x14ac:dyDescent="0.2">
      <c r="A40" s="1531" t="s">
        <v>1825</v>
      </c>
      <c r="B40" s="1727"/>
      <c r="C40" s="1733" t="s">
        <v>448</v>
      </c>
      <c r="D40" s="1729"/>
      <c r="E40" s="1423"/>
    </row>
    <row r="41" spans="1:5" ht="14.25" customHeight="1" x14ac:dyDescent="0.2">
      <c r="A41" s="1531" t="s">
        <v>1826</v>
      </c>
      <c r="B41" s="1727"/>
      <c r="C41" s="1734" t="s">
        <v>448</v>
      </c>
      <c r="D41" s="1729"/>
      <c r="E41" s="1423"/>
    </row>
    <row r="42" spans="1:5" ht="14.25" customHeight="1" x14ac:dyDescent="0.2">
      <c r="A42" s="1531"/>
      <c r="B42" s="1727"/>
      <c r="C42" s="1732" t="s">
        <v>1827</v>
      </c>
      <c r="D42" s="1729"/>
      <c r="E42" s="1423"/>
    </row>
    <row r="43" spans="1:5" ht="13.5" customHeight="1" x14ac:dyDescent="0.2">
      <c r="B43" s="1422"/>
      <c r="C43" s="1421"/>
      <c r="D43" s="1421"/>
    </row>
    <row r="44" spans="1:5" ht="13.5" thickBot="1" x14ac:dyDescent="0.25">
      <c r="A44" s="1735" t="s">
        <v>1828</v>
      </c>
      <c r="C44" s="1362"/>
      <c r="D44" s="1362"/>
    </row>
    <row r="45" spans="1:5" s="1367" customFormat="1" ht="27" customHeight="1" x14ac:dyDescent="0.2">
      <c r="A45" s="1420">
        <v>5</v>
      </c>
      <c r="B45" s="2485" t="s">
        <v>2026</v>
      </c>
      <c r="C45" s="2485"/>
      <c r="D45" s="2485"/>
      <c r="E45" s="1419"/>
    </row>
    <row r="46" spans="1:5" s="1367" customFormat="1" ht="33.75" customHeight="1" x14ac:dyDescent="0.2">
      <c r="A46" s="1418">
        <v>6</v>
      </c>
      <c r="B46" s="2486" t="s">
        <v>2229</v>
      </c>
      <c r="C46" s="2486"/>
      <c r="D46" s="2486"/>
    </row>
    <row r="47" spans="1:5" ht="45.75" customHeight="1" x14ac:dyDescent="0.2">
      <c r="A47" s="1418">
        <v>7</v>
      </c>
      <c r="B47" s="2486" t="s">
        <v>2230</v>
      </c>
      <c r="C47" s="2486"/>
      <c r="D47" s="2486"/>
    </row>
  </sheetData>
  <mergeCells count="23">
    <mergeCell ref="D28:F28"/>
    <mergeCell ref="A31:D31"/>
    <mergeCell ref="B45:D45"/>
    <mergeCell ref="B46:D46"/>
    <mergeCell ref="B47:D47"/>
    <mergeCell ref="D22:F22"/>
    <mergeCell ref="D23:F23"/>
    <mergeCell ref="D24:F24"/>
    <mergeCell ref="D25:F25"/>
    <mergeCell ref="D26:F26"/>
    <mergeCell ref="D27:F27"/>
    <mergeCell ref="D16:F16"/>
    <mergeCell ref="D17:F17"/>
    <mergeCell ref="D18:F18"/>
    <mergeCell ref="D19:F19"/>
    <mergeCell ref="D20:F20"/>
    <mergeCell ref="D21:F21"/>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90" zoomScaleNormal="90" workbookViewId="0">
      <selection activeCell="AD25" sqref="AD25"/>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8" t="str">
        <f>'Single Audit Cover'!A7</f>
        <v>Niles Twp HSD 219</v>
      </c>
      <c r="C1" s="2499"/>
      <c r="D1" s="2499"/>
      <c r="E1" s="2499"/>
      <c r="F1" s="2499"/>
      <c r="G1" s="2499"/>
      <c r="H1" s="2499"/>
      <c r="I1" s="2499"/>
      <c r="J1" s="1471"/>
    </row>
    <row r="2" spans="2:10" s="1362" customFormat="1" ht="12.75" customHeight="1" x14ac:dyDescent="0.2">
      <c r="B2" s="2500">
        <f>'Single Audit Cover'!E7</f>
        <v>5016219017</v>
      </c>
      <c r="C2" s="2501"/>
      <c r="D2" s="2501"/>
      <c r="E2" s="2501"/>
      <c r="F2" s="2501"/>
      <c r="G2" s="2501"/>
      <c r="H2" s="2501"/>
      <c r="I2" s="2501"/>
      <c r="J2" s="1471"/>
    </row>
    <row r="3" spans="2:10" s="1362" customFormat="1" ht="12.75" customHeight="1" x14ac:dyDescent="0.2">
      <c r="B3" s="2502" t="s">
        <v>1568</v>
      </c>
      <c r="C3" s="2494"/>
      <c r="D3" s="2494"/>
      <c r="E3" s="2494"/>
      <c r="F3" s="2494"/>
      <c r="G3" s="2494"/>
      <c r="H3" s="2494"/>
      <c r="I3" s="2494"/>
      <c r="J3" s="1470"/>
    </row>
    <row r="4" spans="2:10" s="1362" customFormat="1" ht="12.75" customHeight="1" x14ac:dyDescent="0.2">
      <c r="B4" s="2502" t="str">
        <f>'[2]Single Audit Cover'!A4</f>
        <v>Year Ending June 30, 2016</v>
      </c>
      <c r="C4" s="2494"/>
      <c r="D4" s="2494"/>
      <c r="E4" s="2494"/>
      <c r="F4" s="2494"/>
      <c r="G4" s="2494"/>
      <c r="H4" s="2494"/>
      <c r="I4" s="2494"/>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02" t="s">
        <v>1567</v>
      </c>
      <c r="C7" s="2494"/>
      <c r="D7" s="2494"/>
      <c r="E7" s="2494"/>
      <c r="F7" s="2494"/>
      <c r="G7" s="2494"/>
      <c r="H7" s="2494"/>
      <c r="I7" s="2494"/>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7" t="s">
        <v>2202</v>
      </c>
      <c r="D11" s="2497"/>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t="s">
        <v>2084</v>
      </c>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t="s">
        <v>2084</v>
      </c>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t="s">
        <v>2084</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t="s">
        <v>2084</v>
      </c>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t="s">
        <v>2084</v>
      </c>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507" t="s">
        <v>2144</v>
      </c>
      <c r="E29" s="2507"/>
      <c r="F29" s="2507"/>
      <c r="G29" s="2507"/>
      <c r="H29" s="2507"/>
      <c r="I29" s="2507"/>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2027</v>
      </c>
      <c r="C33" s="1382"/>
      <c r="E33" s="1441"/>
      <c r="F33" s="1367" t="s">
        <v>1052</v>
      </c>
      <c r="G33" s="1441" t="s">
        <v>2084</v>
      </c>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t="s">
        <v>2146</v>
      </c>
      <c r="C37" s="2503" t="s">
        <v>2145</v>
      </c>
      <c r="D37" s="2504"/>
      <c r="E37" s="2504"/>
      <c r="F37" s="2504"/>
      <c r="G37" s="2504"/>
      <c r="H37" s="2504"/>
      <c r="I37" s="2505"/>
    </row>
    <row r="38" spans="1:9" ht="20.45" customHeight="1" x14ac:dyDescent="0.2">
      <c r="B38" s="1442"/>
      <c r="C38" s="2503"/>
      <c r="D38" s="2504"/>
      <c r="E38" s="2504"/>
      <c r="F38" s="2504"/>
      <c r="G38" s="2504"/>
      <c r="H38" s="2504"/>
      <c r="I38" s="2505"/>
    </row>
    <row r="39" spans="1:9" ht="20.65" customHeight="1" x14ac:dyDescent="0.2">
      <c r="B39" s="1442"/>
      <c r="C39" s="2503"/>
      <c r="D39" s="2504"/>
      <c r="E39" s="2504"/>
      <c r="F39" s="2504"/>
      <c r="G39" s="2504"/>
      <c r="H39" s="2504"/>
      <c r="I39" s="2505"/>
    </row>
    <row r="40" spans="1:9" ht="20.65" customHeight="1" x14ac:dyDescent="0.2">
      <c r="B40" s="1442"/>
      <c r="C40" s="2503"/>
      <c r="D40" s="2504"/>
      <c r="E40" s="2504"/>
      <c r="F40" s="2504"/>
      <c r="G40" s="2504"/>
      <c r="H40" s="2504"/>
      <c r="I40" s="2505"/>
    </row>
    <row r="41" spans="1:9" ht="20.65" customHeight="1" x14ac:dyDescent="0.2">
      <c r="B41" s="1442"/>
      <c r="C41" s="2503"/>
      <c r="D41" s="2504"/>
      <c r="E41" s="2504"/>
      <c r="F41" s="2504"/>
      <c r="G41" s="2504"/>
      <c r="H41" s="2504"/>
      <c r="I41" s="2505"/>
    </row>
    <row r="42" spans="1:9" ht="20.65" customHeight="1" x14ac:dyDescent="0.2">
      <c r="B42" s="1442"/>
      <c r="C42" s="2503"/>
      <c r="D42" s="2504"/>
      <c r="E42" s="2504"/>
      <c r="F42" s="2504"/>
      <c r="G42" s="2504"/>
      <c r="H42" s="2504"/>
      <c r="I42" s="2505"/>
    </row>
    <row r="43" spans="1:9" ht="6.2" customHeight="1" x14ac:dyDescent="0.2"/>
    <row r="44" spans="1:9" x14ac:dyDescent="0.2">
      <c r="B44" s="1370" t="s">
        <v>1552</v>
      </c>
      <c r="C44" s="1382"/>
      <c r="D44" s="1382"/>
      <c r="E44" s="2506">
        <v>750000</v>
      </c>
      <c r="F44" s="2506"/>
      <c r="G44" s="2506"/>
      <c r="H44" s="1422"/>
    </row>
    <row r="46" spans="1:9" ht="13.5" customHeight="1" x14ac:dyDescent="0.2">
      <c r="B46" s="1370" t="s">
        <v>1551</v>
      </c>
      <c r="C46" s="1382"/>
      <c r="E46" s="1441" t="s">
        <v>2084</v>
      </c>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90" zoomScaleNormal="90" workbookViewId="0">
      <selection activeCell="AD25" sqref="AD25"/>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8" t="str">
        <f>'Single Audit Cover'!A7</f>
        <v>Niles Twp HSD 219</v>
      </c>
      <c r="C1" s="2498"/>
      <c r="D1" s="2498"/>
      <c r="E1" s="2498"/>
      <c r="F1" s="2498"/>
      <c r="G1" s="2498"/>
      <c r="H1" s="2498"/>
      <c r="I1" s="2498"/>
      <c r="J1" s="2498"/>
      <c r="K1" s="2498"/>
      <c r="L1" s="1519"/>
      <c r="M1" s="1519"/>
    </row>
    <row r="2" spans="1:13" ht="12" customHeight="1" x14ac:dyDescent="0.2">
      <c r="B2" s="2500">
        <f>'Single Audit Cover'!E7</f>
        <v>5016219017</v>
      </c>
      <c r="C2" s="2500"/>
      <c r="D2" s="2500"/>
      <c r="E2" s="2500"/>
      <c r="F2" s="2500"/>
      <c r="G2" s="2500"/>
      <c r="H2" s="2500"/>
      <c r="I2" s="2500"/>
      <c r="J2" s="2500"/>
      <c r="K2" s="2500"/>
      <c r="L2" s="1518"/>
      <c r="M2" s="1517"/>
    </row>
    <row r="3" spans="1:13" ht="10.35" customHeight="1" x14ac:dyDescent="0.2">
      <c r="B3" s="2493" t="s">
        <v>1568</v>
      </c>
      <c r="C3" s="2493"/>
      <c r="D3" s="2493"/>
      <c r="E3" s="2493"/>
      <c r="F3" s="2493"/>
      <c r="G3" s="2493"/>
      <c r="H3" s="2493"/>
      <c r="I3" s="2493"/>
      <c r="J3" s="2493"/>
      <c r="K3" s="2493"/>
      <c r="L3" s="1516"/>
      <c r="M3" s="1516"/>
    </row>
    <row r="4" spans="1:13" ht="11.1" customHeight="1" x14ac:dyDescent="0.2">
      <c r="B4" s="2510" t="str">
        <f>'[2]Single Audit Cover'!A4</f>
        <v>Year Ending June 30, 2016</v>
      </c>
      <c r="C4" s="2510"/>
      <c r="D4" s="2510"/>
      <c r="E4" s="2510"/>
      <c r="F4" s="2510"/>
      <c r="G4" s="2510"/>
      <c r="H4" s="2510"/>
      <c r="I4" s="2510"/>
      <c r="J4" s="2510"/>
      <c r="K4" s="2510"/>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10" t="s">
        <v>1588</v>
      </c>
      <c r="C7" s="2510"/>
      <c r="D7" s="2511"/>
      <c r="E7" s="2511"/>
      <c r="F7" s="2511"/>
      <c r="G7" s="2511"/>
      <c r="H7" s="2511"/>
      <c r="I7" s="2511"/>
      <c r="J7" s="2511"/>
      <c r="K7" s="251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1959</v>
      </c>
      <c r="D10" s="1737">
        <v>1</v>
      </c>
      <c r="E10" s="1422"/>
      <c r="F10" s="1429" t="s">
        <v>1586</v>
      </c>
      <c r="G10" s="1511"/>
      <c r="H10" s="1512" t="s">
        <v>1585</v>
      </c>
      <c r="I10" s="1511" t="s">
        <v>2084</v>
      </c>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09" t="s">
        <v>2147</v>
      </c>
      <c r="C14" s="2509"/>
      <c r="D14" s="2509"/>
      <c r="E14" s="2509"/>
      <c r="F14" s="2509"/>
      <c r="G14" s="2509"/>
      <c r="H14" s="2509"/>
      <c r="I14" s="2509"/>
      <c r="J14" s="2509"/>
      <c r="K14" s="250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51" customHeight="1" x14ac:dyDescent="0.2">
      <c r="B17" s="2509" t="s">
        <v>2203</v>
      </c>
      <c r="C17" s="2509"/>
      <c r="D17" s="2509"/>
      <c r="E17" s="2509"/>
      <c r="F17" s="2509"/>
      <c r="G17" s="2509"/>
      <c r="H17" s="2509"/>
      <c r="I17" s="2509"/>
      <c r="J17" s="2509"/>
      <c r="K17" s="2509"/>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12" t="s">
        <v>2204</v>
      </c>
      <c r="C20" s="2512"/>
      <c r="D20" s="2509"/>
      <c r="E20" s="2509"/>
      <c r="F20" s="2509"/>
      <c r="G20" s="2509"/>
      <c r="H20" s="2509"/>
      <c r="I20" s="2509"/>
      <c r="J20" s="2509"/>
      <c r="K20" s="2509"/>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50.25" customHeight="1" x14ac:dyDescent="0.2">
      <c r="B23" s="2509" t="s">
        <v>2205</v>
      </c>
      <c r="C23" s="2509"/>
      <c r="D23" s="2509"/>
      <c r="E23" s="2509"/>
      <c r="F23" s="2509"/>
      <c r="G23" s="2509"/>
      <c r="H23" s="2509"/>
      <c r="I23" s="2509"/>
      <c r="J23" s="2509"/>
      <c r="K23" s="2509"/>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37.5" customHeight="1" x14ac:dyDescent="0.2">
      <c r="B26" s="2509" t="s">
        <v>2149</v>
      </c>
      <c r="C26" s="2509"/>
      <c r="D26" s="2509"/>
      <c r="E26" s="2509"/>
      <c r="F26" s="2509"/>
      <c r="G26" s="2509"/>
      <c r="H26" s="2509"/>
      <c r="I26" s="2509"/>
      <c r="J26" s="2509"/>
      <c r="K26" s="2509"/>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54" customHeight="1" x14ac:dyDescent="0.2">
      <c r="B29" s="2513" t="s">
        <v>2150</v>
      </c>
      <c r="C29" s="2513"/>
      <c r="D29" s="2509"/>
      <c r="E29" s="2509"/>
      <c r="F29" s="2509"/>
      <c r="G29" s="2509"/>
      <c r="H29" s="2509"/>
      <c r="I29" s="2509"/>
      <c r="J29" s="2509"/>
      <c r="K29" s="250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508" t="s">
        <v>2151</v>
      </c>
      <c r="C32" s="2508"/>
      <c r="D32" s="2509"/>
      <c r="E32" s="2509"/>
      <c r="F32" s="2509"/>
      <c r="G32" s="2509"/>
      <c r="H32" s="2509"/>
      <c r="I32" s="2509"/>
      <c r="J32" s="2509"/>
      <c r="K32" s="2509"/>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2028</v>
      </c>
      <c r="C40" s="1367"/>
      <c r="L40" s="1473"/>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2030</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AD25" sqref="AD25"/>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8" t="str">
        <f>'Single Audit Cover'!A7</f>
        <v>Niles Twp HSD 219</v>
      </c>
      <c r="C1" s="2498"/>
      <c r="D1" s="2498"/>
      <c r="E1" s="2498"/>
      <c r="F1" s="2498"/>
      <c r="G1" s="2498"/>
      <c r="H1" s="2498"/>
      <c r="I1" s="2498"/>
      <c r="J1" s="2498"/>
      <c r="K1" s="2498"/>
      <c r="L1" s="1519"/>
      <c r="M1" s="1519"/>
    </row>
    <row r="2" spans="1:13" ht="12" customHeight="1" x14ac:dyDescent="0.2">
      <c r="B2" s="2500">
        <f>'Single Audit Cover'!E7</f>
        <v>5016219017</v>
      </c>
      <c r="C2" s="2500"/>
      <c r="D2" s="2500"/>
      <c r="E2" s="2500"/>
      <c r="F2" s="2500"/>
      <c r="G2" s="2500"/>
      <c r="H2" s="2500"/>
      <c r="I2" s="2500"/>
      <c r="J2" s="2500"/>
      <c r="K2" s="2500"/>
      <c r="L2" s="1518"/>
      <c r="M2" s="1517"/>
    </row>
    <row r="3" spans="1:13" ht="10.35" customHeight="1" x14ac:dyDescent="0.2">
      <c r="B3" s="2493" t="s">
        <v>1568</v>
      </c>
      <c r="C3" s="2493"/>
      <c r="D3" s="2493"/>
      <c r="E3" s="2493"/>
      <c r="F3" s="2493"/>
      <c r="G3" s="2493"/>
      <c r="H3" s="2493"/>
      <c r="I3" s="2493"/>
      <c r="J3" s="2493"/>
      <c r="K3" s="2493"/>
      <c r="L3" s="1516"/>
      <c r="M3" s="1516"/>
    </row>
    <row r="4" spans="1:13" ht="11.1" customHeight="1" x14ac:dyDescent="0.2">
      <c r="B4" s="2510" t="str">
        <f>'[2]Single Audit Cover'!A4</f>
        <v>Year Ending June 30, 2016</v>
      </c>
      <c r="C4" s="2510"/>
      <c r="D4" s="2510"/>
      <c r="E4" s="2510"/>
      <c r="F4" s="2510"/>
      <c r="G4" s="2510"/>
      <c r="H4" s="2510"/>
      <c r="I4" s="2510"/>
      <c r="J4" s="2510"/>
      <c r="K4" s="2510"/>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10" t="s">
        <v>1588</v>
      </c>
      <c r="C7" s="2510"/>
      <c r="D7" s="2511"/>
      <c r="E7" s="2511"/>
      <c r="F7" s="2511"/>
      <c r="G7" s="2511"/>
      <c r="H7" s="2511"/>
      <c r="I7" s="2511"/>
      <c r="J7" s="2511"/>
      <c r="K7" s="251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1959</v>
      </c>
      <c r="D10" s="1737">
        <v>2</v>
      </c>
      <c r="E10" s="1422"/>
      <c r="F10" s="1429" t="s">
        <v>1586</v>
      </c>
      <c r="G10" s="1511" t="s">
        <v>2084</v>
      </c>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09" t="s">
        <v>2207</v>
      </c>
      <c r="C14" s="2509"/>
      <c r="D14" s="2509"/>
      <c r="E14" s="2509"/>
      <c r="F14" s="2509"/>
      <c r="G14" s="2509"/>
      <c r="H14" s="2509"/>
      <c r="I14" s="2509"/>
      <c r="J14" s="2509"/>
      <c r="K14" s="250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8" customHeight="1" x14ac:dyDescent="0.2">
      <c r="B17" s="2509" t="s">
        <v>2213</v>
      </c>
      <c r="C17" s="2509"/>
      <c r="D17" s="2509"/>
      <c r="E17" s="2509"/>
      <c r="F17" s="2509"/>
      <c r="G17" s="2509"/>
      <c r="H17" s="2509"/>
      <c r="I17" s="2509"/>
      <c r="J17" s="2509"/>
      <c r="K17" s="2509"/>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52.5" customHeight="1" x14ac:dyDescent="0.2">
      <c r="B20" s="2512" t="s">
        <v>2208</v>
      </c>
      <c r="C20" s="2512"/>
      <c r="D20" s="2509"/>
      <c r="E20" s="2509"/>
      <c r="F20" s="2509"/>
      <c r="G20" s="2509"/>
      <c r="H20" s="2509"/>
      <c r="I20" s="2509"/>
      <c r="J20" s="2509"/>
      <c r="K20" s="2509"/>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51" customHeight="1" x14ac:dyDescent="0.2">
      <c r="B23" s="2509" t="s">
        <v>2209</v>
      </c>
      <c r="C23" s="2509"/>
      <c r="D23" s="2509"/>
      <c r="E23" s="2509"/>
      <c r="F23" s="2509"/>
      <c r="G23" s="2509"/>
      <c r="H23" s="2509"/>
      <c r="I23" s="2509"/>
      <c r="J23" s="2509"/>
      <c r="K23" s="2509"/>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37.5" customHeight="1" x14ac:dyDescent="0.2">
      <c r="B26" s="2509" t="s">
        <v>2210</v>
      </c>
      <c r="C26" s="2509"/>
      <c r="D26" s="2509"/>
      <c r="E26" s="2509"/>
      <c r="F26" s="2509"/>
      <c r="G26" s="2509"/>
      <c r="H26" s="2509"/>
      <c r="I26" s="2509"/>
      <c r="J26" s="2509"/>
      <c r="K26" s="2509"/>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54" customHeight="1" x14ac:dyDescent="0.2">
      <c r="B29" s="2513" t="s">
        <v>2211</v>
      </c>
      <c r="C29" s="2513"/>
      <c r="D29" s="2509"/>
      <c r="E29" s="2509"/>
      <c r="F29" s="2509"/>
      <c r="G29" s="2509"/>
      <c r="H29" s="2509"/>
      <c r="I29" s="2509"/>
      <c r="J29" s="2509"/>
      <c r="K29" s="250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508" t="s">
        <v>2206</v>
      </c>
      <c r="C32" s="2508"/>
      <c r="D32" s="2509"/>
      <c r="E32" s="2509"/>
      <c r="F32" s="2509"/>
      <c r="G32" s="2509"/>
      <c r="H32" s="2509"/>
      <c r="I32" s="2509"/>
      <c r="J32" s="2509"/>
      <c r="K32" s="2509"/>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2028</v>
      </c>
      <c r="C40" s="1367"/>
      <c r="L40" s="1473"/>
    </row>
    <row r="41" spans="2:13" ht="9.6" customHeight="1" x14ac:dyDescent="0.2">
      <c r="B41" s="1367" t="s">
        <v>2029</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2030</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7" zoomScale="90" zoomScaleNormal="90" workbookViewId="0">
      <selection activeCell="AD25" sqref="AD25"/>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14" t="str">
        <f>'Single Audit Cover'!A7</f>
        <v>Niles Twp HSD 219</v>
      </c>
      <c r="C1" s="2514"/>
      <c r="D1" s="2514"/>
      <c r="E1" s="2514"/>
      <c r="F1" s="2514"/>
      <c r="G1" s="2514"/>
      <c r="H1" s="2514"/>
      <c r="I1" s="2514"/>
      <c r="J1" s="2514"/>
      <c r="K1" s="2514"/>
      <c r="L1" s="1540"/>
    </row>
    <row r="2" spans="1:12" ht="12.75" customHeight="1" x14ac:dyDescent="0.2">
      <c r="B2" s="2515">
        <f>'Single Audit Cover'!E7</f>
        <v>5016219017</v>
      </c>
      <c r="C2" s="2515"/>
      <c r="D2" s="2515"/>
      <c r="E2" s="2515"/>
      <c r="F2" s="2515"/>
      <c r="G2" s="2515"/>
      <c r="H2" s="2515"/>
      <c r="I2" s="2515"/>
      <c r="J2" s="2515"/>
      <c r="K2" s="2515"/>
      <c r="L2" s="1539"/>
    </row>
    <row r="3" spans="1:12" ht="12.75" customHeight="1" x14ac:dyDescent="0.2">
      <c r="B3" s="2493" t="s">
        <v>1568</v>
      </c>
      <c r="C3" s="2493"/>
      <c r="D3" s="2493"/>
      <c r="E3" s="2493"/>
      <c r="F3" s="2493"/>
      <c r="G3" s="2493"/>
      <c r="H3" s="2493"/>
      <c r="I3" s="2493"/>
      <c r="J3" s="2493"/>
      <c r="K3" s="2493"/>
      <c r="L3" s="1516"/>
    </row>
    <row r="4" spans="1:12" ht="12.75" customHeight="1" x14ac:dyDescent="0.2">
      <c r="B4" s="2493" t="str">
        <f>'[2]Single Audit Cover'!A4</f>
        <v>Year Ending June 30, 2016</v>
      </c>
      <c r="C4" s="2493"/>
      <c r="D4" s="2493"/>
      <c r="E4" s="2493"/>
      <c r="F4" s="2493"/>
      <c r="G4" s="2493"/>
      <c r="H4" s="2493"/>
      <c r="I4" s="2493"/>
      <c r="J4" s="2493"/>
      <c r="K4" s="2493"/>
      <c r="L4" s="1516"/>
    </row>
    <row r="5" spans="1:12" ht="5.25" customHeight="1" x14ac:dyDescent="0.2">
      <c r="B5" s="1348" t="s">
        <v>1389</v>
      </c>
      <c r="C5" s="1348"/>
      <c r="L5" s="1422"/>
    </row>
    <row r="6" spans="1:12" ht="30.75" customHeight="1" x14ac:dyDescent="0.2">
      <c r="A6" s="1422"/>
      <c r="B6" s="2516" t="s">
        <v>1609</v>
      </c>
      <c r="C6" s="2516"/>
      <c r="D6" s="2516"/>
      <c r="E6" s="2516"/>
      <c r="F6" s="2516"/>
      <c r="G6" s="2516"/>
      <c r="H6" s="2516"/>
      <c r="I6" s="2516"/>
      <c r="J6" s="2516"/>
      <c r="K6" s="2516"/>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1959</v>
      </c>
      <c r="D8" s="1741" t="s">
        <v>2152</v>
      </c>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507"/>
      <c r="G12" s="2507"/>
      <c r="H12" s="2507"/>
      <c r="I12" s="2507"/>
      <c r="J12" s="2507"/>
      <c r="K12" s="2507"/>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17"/>
      <c r="E14" s="2517"/>
      <c r="F14" s="2517"/>
      <c r="H14" s="1428" t="s">
        <v>1603</v>
      </c>
      <c r="I14" s="2518"/>
      <c r="J14" s="2518"/>
      <c r="K14" s="2518"/>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18"/>
      <c r="E16" s="2518"/>
      <c r="F16" s="2518"/>
      <c r="G16" s="2518"/>
      <c r="H16" s="2518"/>
      <c r="I16" s="2518"/>
      <c r="J16" s="2518"/>
      <c r="K16" s="2518"/>
      <c r="L16" s="1422"/>
    </row>
    <row r="17" spans="2:12" ht="13.5" customHeight="1" x14ac:dyDescent="0.2">
      <c r="B17" s="1429" t="s">
        <v>1601</v>
      </c>
      <c r="C17" s="1429"/>
      <c r="D17" s="2519"/>
      <c r="E17" s="2519"/>
      <c r="F17" s="2519"/>
      <c r="G17" s="2519"/>
      <c r="H17" s="2519"/>
      <c r="I17" s="2519"/>
      <c r="J17" s="2519"/>
      <c r="K17" s="2519"/>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09"/>
      <c r="C20" s="2509"/>
      <c r="D20" s="2509"/>
      <c r="E20" s="2509"/>
      <c r="F20" s="2509"/>
      <c r="G20" s="2509"/>
      <c r="H20" s="2509"/>
      <c r="I20" s="2509"/>
      <c r="J20" s="2509"/>
      <c r="K20" s="250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09"/>
      <c r="C23" s="2509"/>
      <c r="D23" s="2509"/>
      <c r="E23" s="2509"/>
      <c r="F23" s="2509"/>
      <c r="G23" s="2509"/>
      <c r="H23" s="2509"/>
      <c r="I23" s="2509"/>
      <c r="J23" s="2509"/>
      <c r="K23" s="250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09"/>
      <c r="C26" s="2509"/>
      <c r="D26" s="2509"/>
      <c r="E26" s="2509"/>
      <c r="F26" s="2509"/>
      <c r="G26" s="2509"/>
      <c r="H26" s="2509"/>
      <c r="I26" s="2509"/>
      <c r="J26" s="2509"/>
      <c r="K26" s="250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09"/>
      <c r="C29" s="2509"/>
      <c r="D29" s="2509"/>
      <c r="E29" s="2509"/>
      <c r="F29" s="2509"/>
      <c r="G29" s="2509"/>
      <c r="H29" s="2509"/>
      <c r="I29" s="2509"/>
      <c r="J29" s="2509"/>
      <c r="K29" s="250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09"/>
      <c r="C32" s="2509"/>
      <c r="D32" s="2509"/>
      <c r="E32" s="2509"/>
      <c r="F32" s="2509"/>
      <c r="G32" s="2509"/>
      <c r="H32" s="2509"/>
      <c r="I32" s="2509"/>
      <c r="J32" s="2509"/>
      <c r="K32" s="250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09"/>
      <c r="C35" s="2509"/>
      <c r="D35" s="2509"/>
      <c r="E35" s="2509"/>
      <c r="F35" s="2509"/>
      <c r="G35" s="2509"/>
      <c r="H35" s="2509"/>
      <c r="I35" s="2509"/>
      <c r="J35" s="2509"/>
      <c r="K35" s="250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509"/>
      <c r="C38" s="2509"/>
      <c r="D38" s="2509"/>
      <c r="E38" s="2509"/>
      <c r="F38" s="2509"/>
      <c r="G38" s="2509"/>
      <c r="H38" s="2509"/>
      <c r="I38" s="2509"/>
      <c r="J38" s="2509"/>
      <c r="K38" s="250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09"/>
      <c r="C41" s="2509"/>
      <c r="D41" s="2509"/>
      <c r="E41" s="2509"/>
      <c r="F41" s="2509"/>
      <c r="G41" s="2509"/>
      <c r="H41" s="2509"/>
      <c r="I41" s="2509"/>
      <c r="J41" s="2509"/>
      <c r="K41" s="2509"/>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2031</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election activeCell="AD25" sqref="AD25"/>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8" t="str">
        <f>'Single Audit Cover'!A7</f>
        <v>Niles Twp HSD 219</v>
      </c>
      <c r="C1" s="2498"/>
      <c r="D1" s="2498"/>
      <c r="E1" s="1552"/>
    </row>
    <row r="2" spans="2:5" s="1382" customFormat="1" ht="12.75" customHeight="1" x14ac:dyDescent="0.2">
      <c r="B2" s="2500">
        <f>'Single Audit Cover'!E7</f>
        <v>5016219017</v>
      </c>
      <c r="C2" s="2500"/>
      <c r="D2" s="2500"/>
      <c r="E2" s="1551"/>
    </row>
    <row r="3" spans="2:5" s="1341" customFormat="1" ht="12.75" customHeight="1" x14ac:dyDescent="0.2">
      <c r="B3" s="2493" t="s">
        <v>1619</v>
      </c>
      <c r="C3" s="2493"/>
      <c r="D3" s="2493"/>
      <c r="E3" s="1971"/>
    </row>
    <row r="4" spans="2:5" s="1382" customFormat="1" ht="12.75" customHeight="1" x14ac:dyDescent="0.2">
      <c r="B4" s="2520" t="str">
        <f>'[2]Single Audit Cover'!A4</f>
        <v>Year Ending June 30, 2016</v>
      </c>
      <c r="C4" s="2520"/>
      <c r="D4" s="2520"/>
      <c r="E4" s="1550"/>
    </row>
    <row r="5" spans="2:5" s="1382" customFormat="1" ht="40.15" customHeight="1" x14ac:dyDescent="0.2">
      <c r="B5" s="1743"/>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t="s">
        <v>2153</v>
      </c>
      <c r="C8" s="1548" t="s">
        <v>2154</v>
      </c>
      <c r="D8" s="1548" t="s">
        <v>2159</v>
      </c>
      <c r="E8" s="1548"/>
    </row>
    <row r="9" spans="2:5" ht="13.5" customHeight="1" x14ac:dyDescent="0.2">
      <c r="B9" s="1745"/>
      <c r="C9" s="1430" t="s">
        <v>2155</v>
      </c>
      <c r="D9" s="1430" t="s">
        <v>2160</v>
      </c>
      <c r="E9" s="1430"/>
    </row>
    <row r="10" spans="2:5" ht="13.5" customHeight="1" x14ac:dyDescent="0.2">
      <c r="B10" s="1744"/>
      <c r="C10" s="1430" t="s">
        <v>2156</v>
      </c>
      <c r="D10" s="1430"/>
      <c r="E10" s="1430"/>
    </row>
    <row r="11" spans="2:5" ht="13.5" customHeight="1" x14ac:dyDescent="0.2">
      <c r="B11" s="1744"/>
      <c r="C11" s="1430" t="s">
        <v>2157</v>
      </c>
      <c r="D11" s="1430"/>
      <c r="E11" s="1430"/>
    </row>
    <row r="12" spans="2:5" ht="13.5" customHeight="1" x14ac:dyDescent="0.2">
      <c r="B12" s="1744"/>
      <c r="C12" s="1430" t="s">
        <v>2158</v>
      </c>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2032</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90" zoomScaleNormal="90" zoomScaleSheetLayoutView="100" workbookViewId="0">
      <selection activeCell="AD25" sqref="AD25"/>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8" t="str">
        <f>'Single Audit Cover'!A7</f>
        <v>Niles Twp HSD 219</v>
      </c>
      <c r="C1" s="2498"/>
      <c r="D1" s="2498"/>
      <c r="E1" s="2498"/>
      <c r="F1" s="1540"/>
      <c r="G1" s="1540"/>
      <c r="H1" s="1540"/>
      <c r="I1" s="1540"/>
      <c r="J1" s="1540"/>
      <c r="K1" s="1540"/>
      <c r="L1" s="1540"/>
    </row>
    <row r="2" spans="2:12" ht="13.5" customHeight="1" x14ac:dyDescent="0.2">
      <c r="B2" s="2500">
        <f>'Single Audit Cover'!E7</f>
        <v>5016219017</v>
      </c>
      <c r="C2" s="2500"/>
      <c r="D2" s="2500"/>
      <c r="E2" s="2500"/>
      <c r="F2" s="1539"/>
      <c r="G2" s="1539"/>
      <c r="H2" s="1539"/>
      <c r="I2" s="1539"/>
      <c r="J2" s="1539"/>
      <c r="K2" s="1539"/>
      <c r="L2" s="1539"/>
    </row>
    <row r="3" spans="2:12" ht="13.5" customHeight="1" x14ac:dyDescent="0.2">
      <c r="B3" s="2493" t="s">
        <v>1627</v>
      </c>
      <c r="C3" s="2493"/>
      <c r="D3" s="2493"/>
      <c r="E3" s="2493"/>
      <c r="F3" s="1971"/>
      <c r="G3" s="1971"/>
      <c r="H3" s="1971"/>
      <c r="I3" s="1971"/>
      <c r="J3" s="1971"/>
      <c r="K3" s="1971"/>
      <c r="L3" s="1971"/>
    </row>
    <row r="4" spans="2:12" ht="13.5" customHeight="1" x14ac:dyDescent="0.2">
      <c r="B4" s="2522" t="str">
        <f>'[2]Single Audit Cover'!A4</f>
        <v>Year Ending June 30, 2016</v>
      </c>
      <c r="C4" s="2522"/>
      <c r="D4" s="2522"/>
      <c r="E4" s="252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1959</v>
      </c>
      <c r="D8" s="1750">
        <v>1</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13" t="s">
        <v>2148</v>
      </c>
      <c r="C11" s="2513"/>
      <c r="D11" s="2509"/>
      <c r="E11" s="2509"/>
    </row>
    <row r="12" spans="2:12" ht="13.5" customHeight="1" x14ac:dyDescent="0.2">
      <c r="B12" s="1422"/>
      <c r="C12" s="1422"/>
      <c r="D12" s="1422"/>
    </row>
    <row r="13" spans="2:12" ht="13.5" customHeight="1" x14ac:dyDescent="0.2">
      <c r="B13" s="1315" t="s">
        <v>1623</v>
      </c>
      <c r="C13" s="1315"/>
      <c r="D13" s="1422"/>
    </row>
    <row r="14" spans="2:12" ht="76.5" customHeight="1" x14ac:dyDescent="0.2">
      <c r="B14" s="2513" t="s">
        <v>2161</v>
      </c>
      <c r="C14" s="2513"/>
      <c r="D14" s="2509"/>
      <c r="E14" s="2509"/>
    </row>
    <row r="15" spans="2:12" ht="13.5" customHeight="1" x14ac:dyDescent="0.2">
      <c r="B15" s="1422"/>
      <c r="C15" s="1422"/>
      <c r="D15" s="1422"/>
    </row>
    <row r="16" spans="2:12" ht="13.5" customHeight="1" x14ac:dyDescent="0.2">
      <c r="B16" s="1315" t="s">
        <v>1622</v>
      </c>
      <c r="C16" s="1315"/>
      <c r="D16" s="1422"/>
      <c r="E16" s="2055" t="s">
        <v>2162</v>
      </c>
    </row>
    <row r="17" spans="2:5" ht="13.5" customHeight="1" x14ac:dyDescent="0.2">
      <c r="B17" s="1422"/>
      <c r="C17" s="1422"/>
      <c r="D17" s="1422"/>
    </row>
    <row r="18" spans="2:5" ht="13.5" customHeight="1" x14ac:dyDescent="0.2">
      <c r="B18" s="1315" t="s">
        <v>1621</v>
      </c>
      <c r="C18" s="1315"/>
      <c r="D18" s="1422"/>
      <c r="E18" s="1548" t="s">
        <v>2163</v>
      </c>
    </row>
    <row r="19" spans="2:5" ht="13.5" customHeight="1" x14ac:dyDescent="0.2">
      <c r="B19" s="1422"/>
      <c r="C19" s="1422"/>
      <c r="D19" s="1422"/>
    </row>
    <row r="20" spans="2:5" ht="39" customHeight="1" x14ac:dyDescent="0.2">
      <c r="B20" s="2054" t="s">
        <v>1620</v>
      </c>
      <c r="C20" s="1315"/>
      <c r="D20" s="1422"/>
      <c r="E20" s="2521" t="s">
        <v>2214</v>
      </c>
    </row>
    <row r="21" spans="2:5" ht="13.5" customHeight="1" x14ac:dyDescent="0.2">
      <c r="B21" s="1422"/>
      <c r="C21" s="1422"/>
      <c r="D21" s="1422"/>
      <c r="E21" s="2521"/>
    </row>
    <row r="22" spans="2:5" ht="13.5" customHeight="1" x14ac:dyDescent="0.2">
      <c r="B22" s="1422"/>
      <c r="C22" s="1422"/>
      <c r="D22" s="1422"/>
      <c r="E22" s="2521"/>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hidden="1"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2033</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90" zoomScaleNormal="90" zoomScaleSheetLayoutView="100" workbookViewId="0">
      <selection activeCell="AD25" sqref="AD25"/>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8" t="str">
        <f>'Single Audit Cover'!A7</f>
        <v>Niles Twp HSD 219</v>
      </c>
      <c r="C1" s="2498"/>
      <c r="D1" s="2498"/>
      <c r="E1" s="2498"/>
      <c r="F1" s="1540"/>
      <c r="G1" s="1540"/>
      <c r="H1" s="1540"/>
      <c r="I1" s="1540"/>
      <c r="J1" s="1540"/>
      <c r="K1" s="1540"/>
      <c r="L1" s="1540"/>
    </row>
    <row r="2" spans="2:12" ht="13.5" customHeight="1" x14ac:dyDescent="0.2">
      <c r="B2" s="2500">
        <f>'Single Audit Cover'!E7</f>
        <v>5016219017</v>
      </c>
      <c r="C2" s="2500"/>
      <c r="D2" s="2500"/>
      <c r="E2" s="2500"/>
      <c r="F2" s="1539"/>
      <c r="G2" s="1539"/>
      <c r="H2" s="1539"/>
      <c r="I2" s="1539"/>
      <c r="J2" s="1539"/>
      <c r="K2" s="1539"/>
      <c r="L2" s="1539"/>
    </row>
    <row r="3" spans="2:12" ht="13.5" customHeight="1" x14ac:dyDescent="0.2">
      <c r="B3" s="2493" t="s">
        <v>1627</v>
      </c>
      <c r="C3" s="2493"/>
      <c r="D3" s="2493"/>
      <c r="E3" s="2493"/>
      <c r="F3" s="2058"/>
      <c r="G3" s="2058"/>
      <c r="H3" s="2058"/>
      <c r="I3" s="2058"/>
      <c r="J3" s="2058"/>
      <c r="K3" s="2058"/>
      <c r="L3" s="2058"/>
    </row>
    <row r="4" spans="2:12" ht="13.5" customHeight="1" x14ac:dyDescent="0.2">
      <c r="B4" s="2522" t="str">
        <f>'[2]Single Audit Cover'!A4</f>
        <v>Year Ending June 30, 2016</v>
      </c>
      <c r="C4" s="2522"/>
      <c r="D4" s="2522"/>
      <c r="E4" s="252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1959</v>
      </c>
      <c r="D8" s="1750">
        <v>2</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13" t="s">
        <v>2213</v>
      </c>
      <c r="C11" s="2513"/>
      <c r="D11" s="2509"/>
      <c r="E11" s="2509"/>
    </row>
    <row r="12" spans="2:12" ht="13.5" customHeight="1" x14ac:dyDescent="0.2">
      <c r="B12" s="1422"/>
      <c r="C12" s="1422"/>
      <c r="D12" s="1422"/>
    </row>
    <row r="13" spans="2:12" ht="13.5" customHeight="1" x14ac:dyDescent="0.2">
      <c r="B13" s="1315" t="s">
        <v>1623</v>
      </c>
      <c r="C13" s="1315"/>
      <c r="D13" s="1422"/>
    </row>
    <row r="14" spans="2:12" ht="76.5" customHeight="1" x14ac:dyDescent="0.2">
      <c r="B14" s="2513" t="s">
        <v>2212</v>
      </c>
      <c r="C14" s="2513"/>
      <c r="D14" s="2509"/>
      <c r="E14" s="2509"/>
    </row>
    <row r="15" spans="2:12" ht="13.5" customHeight="1" x14ac:dyDescent="0.2">
      <c r="B15" s="1422"/>
      <c r="C15" s="1422"/>
      <c r="D15" s="1422"/>
    </row>
    <row r="16" spans="2:12" ht="13.5" customHeight="1" x14ac:dyDescent="0.2">
      <c r="B16" s="1315" t="s">
        <v>1622</v>
      </c>
      <c r="C16" s="1315"/>
      <c r="D16" s="1422"/>
      <c r="E16" s="2055" t="s">
        <v>2162</v>
      </c>
    </row>
    <row r="17" spans="2:5" ht="13.5" customHeight="1" x14ac:dyDescent="0.2">
      <c r="B17" s="1422"/>
      <c r="C17" s="1422"/>
      <c r="D17" s="1422"/>
    </row>
    <row r="18" spans="2:5" ht="13.5" customHeight="1" x14ac:dyDescent="0.2">
      <c r="B18" s="1315" t="s">
        <v>1621</v>
      </c>
      <c r="C18" s="1315"/>
      <c r="D18" s="1422"/>
      <c r="E18" s="1548" t="s">
        <v>2163</v>
      </c>
    </row>
    <row r="19" spans="2:5" ht="13.5" customHeight="1" x14ac:dyDescent="0.2">
      <c r="B19" s="1422"/>
      <c r="C19" s="1422"/>
      <c r="D19" s="1422"/>
    </row>
    <row r="20" spans="2:5" ht="39" customHeight="1" x14ac:dyDescent="0.2">
      <c r="B20" s="2054" t="s">
        <v>1620</v>
      </c>
      <c r="C20" s="1315"/>
      <c r="D20" s="1422"/>
      <c r="E20" s="2521" t="s">
        <v>2215</v>
      </c>
    </row>
    <row r="21" spans="2:5" ht="13.5" customHeight="1" x14ac:dyDescent="0.2">
      <c r="B21" s="1422"/>
      <c r="C21" s="1422"/>
      <c r="D21" s="1422"/>
      <c r="E21" s="2521"/>
    </row>
    <row r="22" spans="2:5" ht="13.5" customHeight="1" x14ac:dyDescent="0.2">
      <c r="B22" s="1422"/>
      <c r="C22" s="1422"/>
      <c r="D22" s="1422"/>
      <c r="E22" s="2521"/>
    </row>
    <row r="23" spans="2:5" ht="13.5" customHeight="1" x14ac:dyDescent="0.2">
      <c r="B23" s="1422"/>
      <c r="C23" s="1422"/>
      <c r="D23" s="1422"/>
      <c r="E23" s="2053"/>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hidden="1"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2033</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7">
    <mergeCell ref="B14:E14"/>
    <mergeCell ref="E20:E22"/>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5016219017</v>
      </c>
    </row>
    <row r="3" spans="1:2" x14ac:dyDescent="0.2">
      <c r="A3" t="s">
        <v>1131</v>
      </c>
      <c r="B3" s="1227" t="str">
        <f>COVER!A15</f>
        <v>Cook</v>
      </c>
    </row>
    <row r="4" spans="1:2" x14ac:dyDescent="0.2">
      <c r="A4" t="s">
        <v>1187</v>
      </c>
      <c r="B4" s="1227" t="str">
        <f>COVER!A17</f>
        <v>Niles Twp HSD 219</v>
      </c>
    </row>
    <row r="5" spans="1:2" x14ac:dyDescent="0.2">
      <c r="A5" t="s">
        <v>818</v>
      </c>
      <c r="B5" s="1227" t="str">
        <f>COVER!A38</f>
        <v>Dr. Steven Isoye</v>
      </c>
    </row>
    <row r="6" spans="1:2" x14ac:dyDescent="0.2">
      <c r="A6" t="s">
        <v>823</v>
      </c>
      <c r="B6" s="1227">
        <f>COVER!P35</f>
        <v>0</v>
      </c>
    </row>
    <row r="7" spans="1:2" x14ac:dyDescent="0.2">
      <c r="A7" t="s">
        <v>819</v>
      </c>
      <c r="B7" s="1227" t="str">
        <f>COVER!I38</f>
        <v>Martin J. Paltzer</v>
      </c>
    </row>
    <row r="8" spans="1:2" x14ac:dyDescent="0.2">
      <c r="A8" t="s">
        <v>820</v>
      </c>
      <c r="B8" s="1227" t="str">
        <f>COVER!T38</f>
        <v>North ISC - Dr. Bruce Brown</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2066</v>
      </c>
      <c r="B12" s="1227" t="str">
        <f>IF(COVER!J29="x","Yes",IF(COVER!L29="X","No",0))</f>
        <v>Yes</v>
      </c>
    </row>
    <row r="13" spans="1:2" x14ac:dyDescent="0.2">
      <c r="A13" s="13" t="s">
        <v>2067</v>
      </c>
      <c r="B13" s="1227" t="str">
        <f>IF(COVER!J30="x","Yes",IF(COVER!L30="x","No",0))</f>
        <v>Yes</v>
      </c>
    </row>
    <row r="14" spans="1:2" x14ac:dyDescent="0.2">
      <c r="A14" t="s">
        <v>565</v>
      </c>
      <c r="B14" s="1227" t="str">
        <f>IF(COVER!J31="x","Yes",IF(COVER!L31="x","No",0))</f>
        <v>Yes</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Yes</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1911</v>
      </c>
      <c r="B49" s="1227" t="str">
        <f>IF('Aud Quest 2'!B51="x","Yes",IF('Aud Quest 2'!B51&lt;&gt;"x","0"))</f>
        <v>Yes</v>
      </c>
    </row>
    <row r="50" spans="1:4" x14ac:dyDescent="0.2">
      <c r="A50" s="13" t="s">
        <v>1910</v>
      </c>
      <c r="B50" s="1789">
        <f>'Aud Quest 2'!H51</f>
        <v>34742</v>
      </c>
    </row>
    <row r="51" spans="1:4" x14ac:dyDescent="0.2">
      <c r="A51" s="13" t="s">
        <v>1912</v>
      </c>
      <c r="B51" s="1227" t="str">
        <f>IF('Aud Quest 2'!B52="x","Yes",IF('Aud Quest 2'!B52&lt;&gt;"x","0"))</f>
        <v>Yes</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46200032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24846</v>
      </c>
      <c r="D76" s="14" t="str">
        <f t="shared" si="0"/>
        <v>Error?</v>
      </c>
    </row>
    <row r="77" spans="1:4" x14ac:dyDescent="0.2">
      <c r="A77" s="55">
        <v>16</v>
      </c>
      <c r="B77" s="1227">
        <f>'Assets-Liab 5-6'!C13</f>
        <v>162084806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395623</v>
      </c>
      <c r="D86" s="14" t="str">
        <f t="shared" si="0"/>
        <v>Error?</v>
      </c>
    </row>
    <row r="87" spans="1:4" x14ac:dyDescent="0.2">
      <c r="A87" s="83">
        <v>26</v>
      </c>
      <c r="D87" s="14" t="str">
        <f t="shared" si="0"/>
        <v>OK</v>
      </c>
    </row>
    <row r="88" spans="1:4" x14ac:dyDescent="0.2">
      <c r="A88" s="55">
        <v>27</v>
      </c>
      <c r="B88" s="1227">
        <f>'Assets-Liab 5-6'!C32</f>
        <v>45085889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49031024</v>
      </c>
      <c r="C91" s="14" t="s">
        <v>671</v>
      </c>
      <c r="D91" s="14" t="str">
        <f t="shared" si="0"/>
        <v>Error?</v>
      </c>
    </row>
    <row r="92" spans="1:4" x14ac:dyDescent="0.2">
      <c r="A92" s="55">
        <v>31</v>
      </c>
      <c r="B92" s="1227">
        <f>'Assets-Liab 5-6'!C39</f>
        <v>112954297</v>
      </c>
      <c r="D92" s="14" t="str">
        <f t="shared" si="0"/>
        <v>Error?</v>
      </c>
    </row>
    <row r="93" spans="1:4" x14ac:dyDescent="0.2">
      <c r="A93" s="55">
        <v>32</v>
      </c>
      <c r="B93" s="1227">
        <f>'Assets-Liab 5-6'!C41</f>
        <v>162084806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8852871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28532719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8795101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9377163</v>
      </c>
      <c r="C122" s="14" t="s">
        <v>671</v>
      </c>
      <c r="D122" s="14" t="str">
        <f t="shared" si="0"/>
        <v>Error?</v>
      </c>
    </row>
    <row r="123" spans="1:4" x14ac:dyDescent="0.2">
      <c r="A123" s="55">
        <v>62</v>
      </c>
      <c r="B123" s="1227">
        <f>'Assets-Liab 5-6'!D39</f>
        <v>19150948</v>
      </c>
      <c r="D123" s="14" t="str">
        <f t="shared" si="0"/>
        <v>Error?</v>
      </c>
    </row>
    <row r="124" spans="1:4" x14ac:dyDescent="0.2">
      <c r="A124" s="55">
        <v>63</v>
      </c>
      <c r="B124" s="1227">
        <f>'Assets-Liab 5-6'!D41</f>
        <v>28532719</v>
      </c>
      <c r="C124" s="14" t="s">
        <v>671</v>
      </c>
      <c r="D124" s="14" t="str">
        <f t="shared" si="0"/>
        <v>Error?</v>
      </c>
    </row>
    <row r="125" spans="1:4" x14ac:dyDescent="0.2">
      <c r="A125" s="83">
        <v>64</v>
      </c>
      <c r="D125" s="14" t="str">
        <f t="shared" si="0"/>
        <v>OK</v>
      </c>
    </row>
    <row r="126" spans="1:4" x14ac:dyDescent="0.2">
      <c r="A126" s="55">
        <v>65</v>
      </c>
      <c r="B126" s="1227">
        <f>'Assets-Liab 5-6'!E6</f>
        <v>3938495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6790372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3912788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3912788</v>
      </c>
      <c r="C139" s="14" t="s">
        <v>671</v>
      </c>
      <c r="D139" s="14" t="str">
        <f t="shared" si="1"/>
        <v>Error?</v>
      </c>
    </row>
    <row r="140" spans="1:4" x14ac:dyDescent="0.2">
      <c r="A140" s="55">
        <v>79</v>
      </c>
      <c r="B140" s="1227">
        <f>'Assets-Liab 5-6'!E39</f>
        <v>2877584</v>
      </c>
      <c r="D140" s="14" t="str">
        <f t="shared" si="1"/>
        <v>Error?</v>
      </c>
    </row>
    <row r="141" spans="1:4" x14ac:dyDescent="0.2">
      <c r="A141" s="55">
        <v>80</v>
      </c>
      <c r="B141" s="1227">
        <f>'Assets-Liab 5-6'!E41</f>
        <v>6790372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2251781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4816513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2237088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2346409</v>
      </c>
      <c r="C169" s="14" t="s">
        <v>671</v>
      </c>
      <c r="D169" s="14" t="str">
        <f t="shared" si="1"/>
        <v>Error?</v>
      </c>
    </row>
    <row r="170" spans="1:4" x14ac:dyDescent="0.2">
      <c r="A170" s="55">
        <v>109</v>
      </c>
      <c r="B170" s="1227">
        <f>'Assets-Liab 5-6'!F39</f>
        <v>2470104</v>
      </c>
      <c r="D170" s="14" t="str">
        <f t="shared" si="1"/>
        <v>Error?</v>
      </c>
    </row>
    <row r="171" spans="1:4" x14ac:dyDescent="0.2">
      <c r="A171" s="55">
        <v>110</v>
      </c>
      <c r="B171" s="1227">
        <f>'Assets-Liab 5-6'!F41</f>
        <v>4816513</v>
      </c>
      <c r="C171" s="14" t="s">
        <v>671</v>
      </c>
      <c r="D171" s="14" t="str">
        <f t="shared" si="1"/>
        <v>Error?</v>
      </c>
    </row>
    <row r="172" spans="1:4" x14ac:dyDescent="0.2">
      <c r="A172" s="83">
        <v>111</v>
      </c>
      <c r="D172" s="14" t="str">
        <f t="shared" si="1"/>
        <v>OK</v>
      </c>
    </row>
    <row r="173" spans="1:4" x14ac:dyDescent="0.2">
      <c r="A173" s="55">
        <v>112</v>
      </c>
      <c r="B173" s="1227">
        <f>'Assets-Liab 5-6'!G6</f>
        <v>2752940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6236710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21731</v>
      </c>
      <c r="D184" s="14" t="str">
        <f t="shared" si="1"/>
        <v>Error?</v>
      </c>
    </row>
    <row r="185" spans="1:4" x14ac:dyDescent="0.2">
      <c r="A185" s="55">
        <v>124</v>
      </c>
      <c r="B185" s="1227">
        <f>'Assets-Liab 5-6'!G32</f>
        <v>2734986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2756717</v>
      </c>
      <c r="C188" s="14" t="s">
        <v>671</v>
      </c>
      <c r="D188" s="14" t="str">
        <f t="shared" si="1"/>
        <v>Error?</v>
      </c>
    </row>
    <row r="189" spans="1:4" x14ac:dyDescent="0.2">
      <c r="A189" s="55">
        <v>128</v>
      </c>
      <c r="B189" s="1227">
        <f>'Assets-Liab 5-6'!G39</f>
        <v>3479993</v>
      </c>
      <c r="D189" s="14" t="str">
        <f t="shared" si="1"/>
        <v>Error?</v>
      </c>
    </row>
    <row r="190" spans="1:4" x14ac:dyDescent="0.2">
      <c r="A190" s="55">
        <v>129</v>
      </c>
      <c r="B190" s="1227">
        <f>'Assets-Liab 5-6'!G41</f>
        <v>6236710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13100232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609400</v>
      </c>
      <c r="C211" s="14" t="s">
        <v>671</v>
      </c>
      <c r="D211" s="14" t="str">
        <f t="shared" si="2"/>
        <v>Error?</v>
      </c>
    </row>
    <row r="212" spans="1:4" x14ac:dyDescent="0.2">
      <c r="A212" s="55">
        <v>151</v>
      </c>
      <c r="B212" s="1227">
        <f>'Assets-Liab 5-6'!H39</f>
        <v>12490832</v>
      </c>
      <c r="D212" s="14" t="str">
        <f t="shared" si="2"/>
        <v>Error?</v>
      </c>
    </row>
    <row r="213" spans="1:4" x14ac:dyDescent="0.2">
      <c r="A213" s="91">
        <v>152</v>
      </c>
      <c r="B213" s="1227">
        <f>'Assets-Liab 5-6'!H41</f>
        <v>13100232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5587943</v>
      </c>
      <c r="D273" s="14" t="str">
        <f t="shared" si="3"/>
        <v>Error?</v>
      </c>
    </row>
    <row r="274" spans="1:4" x14ac:dyDescent="0.2">
      <c r="A274" s="55">
        <v>213</v>
      </c>
      <c r="B274" s="1227">
        <f>'Assets-Liab 5-6'!M17</f>
        <v>256976075</v>
      </c>
      <c r="D274" s="14" t="str">
        <f t="shared" si="3"/>
        <v>Error?</v>
      </c>
    </row>
    <row r="275" spans="1:4" x14ac:dyDescent="0.2">
      <c r="A275" s="55">
        <v>214</v>
      </c>
      <c r="B275" s="1227">
        <f>'Assets-Liab 5-6'!M18</f>
        <v>20312501</v>
      </c>
      <c r="D275" s="14" t="str">
        <f t="shared" si="3"/>
        <v>Error?</v>
      </c>
    </row>
    <row r="276" spans="1:4" x14ac:dyDescent="0.2">
      <c r="A276" s="55">
        <v>215</v>
      </c>
      <c r="B276" s="1227">
        <f>'Assets-Liab 5-6'!M19</f>
        <v>36507833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319384352</v>
      </c>
      <c r="C279" s="14" t="s">
        <v>671</v>
      </c>
      <c r="D279" s="14" t="str">
        <f t="shared" si="3"/>
        <v>Error?</v>
      </c>
    </row>
    <row r="280" spans="1:4" x14ac:dyDescent="0.2">
      <c r="A280" s="55">
        <v>219</v>
      </c>
      <c r="B280" s="1227">
        <f>'Assets-Liab 5-6'!M40</f>
        <v>319384352</v>
      </c>
      <c r="D280" s="14" t="str">
        <f t="shared" si="3"/>
        <v>Error?</v>
      </c>
    </row>
    <row r="281" spans="1:4" x14ac:dyDescent="0.2">
      <c r="A281" s="55">
        <v>220</v>
      </c>
      <c r="B281" s="1227">
        <f>'Assets-Liab 5-6'!M41</f>
        <v>319384352</v>
      </c>
      <c r="C281" s="14" t="s">
        <v>671</v>
      </c>
      <c r="D281" s="14" t="str">
        <f t="shared" si="3"/>
        <v>Error?</v>
      </c>
    </row>
    <row r="282" spans="1:4" x14ac:dyDescent="0.2">
      <c r="A282" s="55">
        <v>221</v>
      </c>
      <c r="B282" s="1227">
        <f>'Assets-Liab 5-6'!N21</f>
        <v>2877584</v>
      </c>
      <c r="D282" s="14" t="str">
        <f t="shared" si="3"/>
        <v>Error?</v>
      </c>
    </row>
    <row r="283" spans="1:4" x14ac:dyDescent="0.2">
      <c r="A283" s="55">
        <v>222</v>
      </c>
      <c r="B283" s="1227">
        <f>'Assets-Liab 5-6'!N22</f>
        <v>139464600</v>
      </c>
      <c r="D283" s="14" t="str">
        <f t="shared" si="3"/>
        <v>Error?</v>
      </c>
    </row>
    <row r="284" spans="1:4" x14ac:dyDescent="0.2">
      <c r="A284" s="55">
        <v>223</v>
      </c>
      <c r="B284" s="1227">
        <f>'Assets-Liab 5-6'!N23</f>
        <v>142342184</v>
      </c>
      <c r="C284" s="14" t="s">
        <v>671</v>
      </c>
      <c r="D284" s="14" t="str">
        <f t="shared" si="3"/>
        <v>Error?</v>
      </c>
    </row>
    <row r="285" spans="1:4" x14ac:dyDescent="0.2">
      <c r="A285" s="55">
        <v>224</v>
      </c>
      <c r="B285" s="1227">
        <f>'Assets-Liab 5-6'!N36</f>
        <v>142342184</v>
      </c>
      <c r="D285" s="14" t="str">
        <f t="shared" si="3"/>
        <v>Error?</v>
      </c>
    </row>
    <row r="286" spans="1:4" x14ac:dyDescent="0.2">
      <c r="A286" s="83">
        <v>225</v>
      </c>
      <c r="D286" s="14" t="str">
        <f t="shared" si="3"/>
        <v>OK</v>
      </c>
    </row>
    <row r="287" spans="1:4" x14ac:dyDescent="0.2">
      <c r="A287" s="55">
        <v>226</v>
      </c>
      <c r="B287" s="1227">
        <f>'Assets-Liab 5-6'!N37</f>
        <v>142342184</v>
      </c>
      <c r="C287" s="14" t="s">
        <v>671</v>
      </c>
      <c r="D287" s="14" t="str">
        <f t="shared" si="3"/>
        <v>Error?</v>
      </c>
    </row>
    <row r="288" spans="1:4" x14ac:dyDescent="0.2">
      <c r="A288" s="55">
        <v>227</v>
      </c>
      <c r="B288" s="1227">
        <f>'Assets-Liab 5-6'!N41</f>
        <v>142342184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528427</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33723441</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1097245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1863102</v>
      </c>
      <c r="D717" s="14" t="str">
        <f t="shared" si="10"/>
        <v>Error?</v>
      </c>
    </row>
    <row r="718" spans="1:4" x14ac:dyDescent="0.2">
      <c r="A718" s="55">
        <v>657</v>
      </c>
      <c r="B718" s="1227">
        <f>'Expenditures 15-22'!C14</f>
        <v>3440830</v>
      </c>
      <c r="D718" s="14" t="str">
        <f t="shared" si="10"/>
        <v>Error?</v>
      </c>
    </row>
    <row r="719" spans="1:4" x14ac:dyDescent="0.2">
      <c r="A719" s="55">
        <v>658</v>
      </c>
      <c r="B719" s="1227">
        <f>'Expenditures 15-22'!C15</f>
        <v>1170863</v>
      </c>
      <c r="D719" s="14" t="str">
        <f t="shared" si="10"/>
        <v>Error?</v>
      </c>
    </row>
    <row r="720" spans="1:4" x14ac:dyDescent="0.2">
      <c r="A720" s="55">
        <v>659</v>
      </c>
      <c r="B720" s="1227">
        <f>'Expenditures 15-22'!C33</f>
        <v>49329220</v>
      </c>
      <c r="C720" s="14" t="s">
        <v>671</v>
      </c>
      <c r="D720" s="14" t="str">
        <f t="shared" si="10"/>
        <v>Error?</v>
      </c>
    </row>
    <row r="721" spans="1:4" x14ac:dyDescent="0.2">
      <c r="A721" s="55">
        <v>660</v>
      </c>
      <c r="B721" s="1227">
        <f>'Expenditures 15-22'!C36</f>
        <v>1452125</v>
      </c>
      <c r="D721" s="14" t="str">
        <f t="shared" si="10"/>
        <v>Error?</v>
      </c>
    </row>
    <row r="722" spans="1:4" x14ac:dyDescent="0.2">
      <c r="A722" s="55">
        <v>661</v>
      </c>
      <c r="B722" s="1227">
        <f>'Expenditures 15-22'!C37</f>
        <v>3950987</v>
      </c>
      <c r="D722" s="14" t="str">
        <f t="shared" si="10"/>
        <v>Error?</v>
      </c>
    </row>
    <row r="723" spans="1:4" x14ac:dyDescent="0.2">
      <c r="A723" s="55">
        <v>662</v>
      </c>
      <c r="B723" s="1227">
        <f>'Expenditures 15-22'!C38</f>
        <v>309179</v>
      </c>
      <c r="D723" s="14" t="str">
        <f t="shared" si="10"/>
        <v>Error?</v>
      </c>
    </row>
    <row r="724" spans="1:4" x14ac:dyDescent="0.2">
      <c r="A724" s="55">
        <v>663</v>
      </c>
      <c r="B724" s="1227">
        <f>'Expenditures 15-22'!C39</f>
        <v>700790</v>
      </c>
      <c r="D724" s="14" t="str">
        <f t="shared" si="10"/>
        <v>Error?</v>
      </c>
    </row>
    <row r="725" spans="1:4" x14ac:dyDescent="0.2">
      <c r="A725" s="55">
        <v>664</v>
      </c>
      <c r="B725" s="1227">
        <f>'Expenditures 15-22'!C40</f>
        <v>430263</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6843344</v>
      </c>
      <c r="C727" s="14" t="s">
        <v>671</v>
      </c>
      <c r="D727" s="14" t="str">
        <f t="shared" si="10"/>
        <v>Error?</v>
      </c>
    </row>
    <row r="728" spans="1:4" x14ac:dyDescent="0.2">
      <c r="A728" s="55">
        <v>667</v>
      </c>
      <c r="B728" s="1227">
        <f>'Expenditures 15-22'!C44</f>
        <v>1804237</v>
      </c>
      <c r="D728" s="14" t="str">
        <f t="shared" si="10"/>
        <v>Error?</v>
      </c>
    </row>
    <row r="729" spans="1:4" x14ac:dyDescent="0.2">
      <c r="A729" s="55">
        <v>668</v>
      </c>
      <c r="B729" s="1227">
        <f>'Expenditures 15-22'!C45</f>
        <v>365137</v>
      </c>
      <c r="D729" s="14" t="str">
        <f t="shared" si="10"/>
        <v>Error?</v>
      </c>
    </row>
    <row r="730" spans="1:4" x14ac:dyDescent="0.2">
      <c r="A730" s="55">
        <v>669</v>
      </c>
      <c r="B730" s="1227">
        <f>'Expenditures 15-22'!C46</f>
        <v>4844</v>
      </c>
      <c r="D730" s="14" t="str">
        <f t="shared" si="10"/>
        <v>Error?</v>
      </c>
    </row>
    <row r="731" spans="1:4" x14ac:dyDescent="0.2">
      <c r="A731" s="55">
        <v>670</v>
      </c>
      <c r="B731" s="1227">
        <f>'Expenditures 15-22'!C47</f>
        <v>2174218</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380843</v>
      </c>
      <c r="D733" s="14" t="str">
        <f t="shared" si="10"/>
        <v>Error?</v>
      </c>
    </row>
    <row r="734" spans="1:4" x14ac:dyDescent="0.2">
      <c r="A734" s="55">
        <v>673</v>
      </c>
      <c r="B734" s="1227">
        <f>'Expenditures 15-22'!C53</f>
        <v>1064016</v>
      </c>
      <c r="C734" s="14" t="s">
        <v>671</v>
      </c>
      <c r="D734" s="14" t="str">
        <f t="shared" si="10"/>
        <v>Error?</v>
      </c>
    </row>
    <row r="735" spans="1:4" x14ac:dyDescent="0.2">
      <c r="A735" s="55">
        <v>674</v>
      </c>
      <c r="B735" s="1227">
        <f>'Expenditures 15-22'!C55</f>
        <v>1180329</v>
      </c>
      <c r="D735" s="14" t="str">
        <f t="shared" si="10"/>
        <v>Error?</v>
      </c>
    </row>
    <row r="736" spans="1:4" x14ac:dyDescent="0.2">
      <c r="A736" s="55">
        <v>675</v>
      </c>
      <c r="B736" s="1227">
        <f>'Expenditures 15-22'!C56</f>
        <v>3387559</v>
      </c>
      <c r="D736" s="14" t="str">
        <f t="shared" si="10"/>
        <v>Error?</v>
      </c>
    </row>
    <row r="737" spans="1:4" x14ac:dyDescent="0.2">
      <c r="A737" s="55">
        <v>676</v>
      </c>
      <c r="B737" s="1227">
        <f>'Expenditures 15-22'!C57</f>
        <v>4567888</v>
      </c>
      <c r="C737" s="14" t="s">
        <v>671</v>
      </c>
      <c r="D737" s="14" t="str">
        <f t="shared" si="10"/>
        <v>Error?</v>
      </c>
    </row>
    <row r="738" spans="1:4" x14ac:dyDescent="0.2">
      <c r="A738" s="55">
        <v>677</v>
      </c>
      <c r="B738" s="1227">
        <f>'Expenditures 15-22'!C59</f>
        <v>114760</v>
      </c>
      <c r="D738" s="14" t="str">
        <f t="shared" si="10"/>
        <v>Error?</v>
      </c>
    </row>
    <row r="739" spans="1:4" x14ac:dyDescent="0.2">
      <c r="A739" s="55">
        <v>678</v>
      </c>
      <c r="B739" s="1227">
        <f>'Expenditures 15-22'!C60</f>
        <v>719551</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834311</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296102</v>
      </c>
      <c r="D748" s="14" t="str">
        <f t="shared" si="10"/>
        <v>Error?</v>
      </c>
    </row>
    <row r="749" spans="1:4" x14ac:dyDescent="0.2">
      <c r="A749" s="55">
        <v>688</v>
      </c>
      <c r="B749" s="1227">
        <f>'Expenditures 15-22'!C70</f>
        <v>932731</v>
      </c>
      <c r="D749" s="14" t="str">
        <f t="shared" si="10"/>
        <v>Error?</v>
      </c>
    </row>
    <row r="750" spans="1:4" x14ac:dyDescent="0.2">
      <c r="A750" s="83">
        <v>689</v>
      </c>
      <c r="D750" s="14" t="str">
        <f t="shared" si="10"/>
        <v>OK</v>
      </c>
    </row>
    <row r="751" spans="1:4" x14ac:dyDescent="0.2">
      <c r="A751" s="55">
        <v>690</v>
      </c>
      <c r="B751" s="1227">
        <f>'Expenditures 15-22'!C71</f>
        <v>1239718</v>
      </c>
      <c r="D751" s="14" t="str">
        <f t="shared" si="10"/>
        <v>Error?</v>
      </c>
    </row>
    <row r="752" spans="1:4" x14ac:dyDescent="0.2">
      <c r="A752" s="83">
        <v>691</v>
      </c>
      <c r="D752" s="14" t="str">
        <f t="shared" si="10"/>
        <v>OK</v>
      </c>
    </row>
    <row r="753" spans="1:4" x14ac:dyDescent="0.2">
      <c r="A753" s="55">
        <v>692</v>
      </c>
      <c r="B753" s="1227">
        <f>'Expenditures 15-22'!C72</f>
        <v>2468551</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17952328</v>
      </c>
      <c r="C755" s="14" t="s">
        <v>671</v>
      </c>
      <c r="D755" s="14" t="str">
        <f t="shared" si="10"/>
        <v>Error?</v>
      </c>
    </row>
    <row r="756" spans="1:4" x14ac:dyDescent="0.2">
      <c r="A756" s="55">
        <v>695</v>
      </c>
      <c r="B756" s="1227">
        <f>'Expenditures 15-22'!C75</f>
        <v>190443</v>
      </c>
      <c r="D756" s="14" t="str">
        <f t="shared" si="10"/>
        <v>Error?</v>
      </c>
    </row>
    <row r="757" spans="1:4" x14ac:dyDescent="0.2">
      <c r="A757" s="55">
        <v>696</v>
      </c>
      <c r="B757" s="1227">
        <f>'Expenditures 15-22'!C114</f>
        <v>67471991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6898496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181587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25712</v>
      </c>
      <c r="D775" s="14" t="str">
        <f t="shared" si="11"/>
        <v>Error?</v>
      </c>
    </row>
    <row r="776" spans="1:4" x14ac:dyDescent="0.2">
      <c r="A776" s="55">
        <v>715</v>
      </c>
      <c r="B776" s="1227">
        <f>'Expenditures 15-22'!D14</f>
        <v>93082</v>
      </c>
      <c r="D776" s="14" t="str">
        <f t="shared" si="11"/>
        <v>Error?</v>
      </c>
    </row>
    <row r="777" spans="1:4" x14ac:dyDescent="0.2">
      <c r="A777" s="55">
        <v>716</v>
      </c>
      <c r="B777" s="1227">
        <f>'Expenditures 15-22'!D15</f>
        <v>9484</v>
      </c>
      <c r="D777" s="14" t="str">
        <f t="shared" si="11"/>
        <v>Error?</v>
      </c>
    </row>
    <row r="778" spans="1:4" x14ac:dyDescent="0.2">
      <c r="A778" s="55">
        <v>717</v>
      </c>
      <c r="B778" s="1227">
        <f>'Expenditures 15-22'!D33</f>
        <v>8386766</v>
      </c>
      <c r="C778" s="14" t="s">
        <v>671</v>
      </c>
      <c r="D778" s="14" t="str">
        <f t="shared" si="11"/>
        <v>Error?</v>
      </c>
    </row>
    <row r="779" spans="1:4" x14ac:dyDescent="0.2">
      <c r="A779" s="55">
        <v>718</v>
      </c>
      <c r="B779" s="1227">
        <f>'Expenditures 15-22'!D36</f>
        <v>1691584</v>
      </c>
      <c r="D779" s="14" t="str">
        <f t="shared" si="11"/>
        <v>Error?</v>
      </c>
    </row>
    <row r="780" spans="1:4" x14ac:dyDescent="0.2">
      <c r="A780" s="55">
        <v>719</v>
      </c>
      <c r="B780" s="1227">
        <f>'Expenditures 15-22'!D37</f>
        <v>42901</v>
      </c>
      <c r="D780" s="14" t="str">
        <f t="shared" si="11"/>
        <v>Error?</v>
      </c>
    </row>
    <row r="781" spans="1:4" x14ac:dyDescent="0.2">
      <c r="A781" s="55">
        <v>720</v>
      </c>
      <c r="B781" s="1227">
        <f>'Expenditures 15-22'!D38</f>
        <v>1654</v>
      </c>
      <c r="D781" s="14" t="str">
        <f t="shared" si="11"/>
        <v>Error?</v>
      </c>
    </row>
    <row r="782" spans="1:4" x14ac:dyDescent="0.2">
      <c r="A782" s="55">
        <v>721</v>
      </c>
      <c r="B782" s="1227">
        <f>'Expenditures 15-22'!D39</f>
        <v>9012</v>
      </c>
      <c r="D782" s="14" t="str">
        <f t="shared" si="11"/>
        <v>Error?</v>
      </c>
    </row>
    <row r="783" spans="1:4" x14ac:dyDescent="0.2">
      <c r="A783" s="55">
        <v>722</v>
      </c>
      <c r="B783" s="1227">
        <f>'Expenditures 15-22'!D40</f>
        <v>5937</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1751088</v>
      </c>
      <c r="C785" s="14" t="s">
        <v>671</v>
      </c>
      <c r="D785" s="14" t="str">
        <f t="shared" si="11"/>
        <v>Error?</v>
      </c>
    </row>
    <row r="786" spans="1:4" x14ac:dyDescent="0.2">
      <c r="A786" s="55">
        <v>725</v>
      </c>
      <c r="B786" s="1227">
        <f>'Expenditures 15-22'!D44</f>
        <v>176146</v>
      </c>
      <c r="D786" s="14" t="str">
        <f t="shared" si="11"/>
        <v>Error?</v>
      </c>
    </row>
    <row r="787" spans="1:4" x14ac:dyDescent="0.2">
      <c r="A787" s="55">
        <v>726</v>
      </c>
      <c r="B787" s="1227">
        <f>'Expenditures 15-22'!D45</f>
        <v>92942</v>
      </c>
      <c r="D787" s="14" t="str">
        <f t="shared" si="11"/>
        <v>Error?</v>
      </c>
    </row>
    <row r="788" spans="1:4" x14ac:dyDescent="0.2">
      <c r="A788" s="55">
        <v>727</v>
      </c>
      <c r="B788" s="1227">
        <f>'Expenditures 15-22'!D46</f>
        <v>7</v>
      </c>
      <c r="D788" s="14" t="str">
        <f t="shared" si="11"/>
        <v>Error?</v>
      </c>
    </row>
    <row r="789" spans="1:4" x14ac:dyDescent="0.2">
      <c r="A789" s="55">
        <v>728</v>
      </c>
      <c r="B789" s="1227">
        <f>'Expenditures 15-22'!D47</f>
        <v>269095</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18324</v>
      </c>
      <c r="D791" s="14" t="str">
        <f t="shared" si="11"/>
        <v>Error?</v>
      </c>
    </row>
    <row r="792" spans="1:4" x14ac:dyDescent="0.2">
      <c r="A792" s="55">
        <v>731</v>
      </c>
      <c r="B792" s="1227">
        <f>'Expenditures 15-22'!D53</f>
        <v>47082</v>
      </c>
      <c r="C792" s="14" t="s">
        <v>671</v>
      </c>
      <c r="D792" s="14" t="str">
        <f t="shared" si="11"/>
        <v>Error?</v>
      </c>
    </row>
    <row r="793" spans="1:4" x14ac:dyDescent="0.2">
      <c r="A793" s="55">
        <v>732</v>
      </c>
      <c r="B793" s="1227">
        <f>'Expenditures 15-22'!D55</f>
        <v>1216523</v>
      </c>
      <c r="D793" s="14" t="str">
        <f t="shared" si="11"/>
        <v>Error?</v>
      </c>
    </row>
    <row r="794" spans="1:4" x14ac:dyDescent="0.2">
      <c r="A794" s="55">
        <v>733</v>
      </c>
      <c r="B794" s="1227">
        <f>'Expenditures 15-22'!D56</f>
        <v>660494</v>
      </c>
      <c r="D794" s="14" t="str">
        <f t="shared" si="11"/>
        <v>Error?</v>
      </c>
    </row>
    <row r="795" spans="1:4" x14ac:dyDescent="0.2">
      <c r="A795" s="55">
        <v>734</v>
      </c>
      <c r="B795" s="1227">
        <f>'Expenditures 15-22'!D57</f>
        <v>1877017</v>
      </c>
      <c r="C795" s="14" t="s">
        <v>671</v>
      </c>
      <c r="D795" s="14" t="str">
        <f t="shared" si="11"/>
        <v>Error?</v>
      </c>
    </row>
    <row r="796" spans="1:4" x14ac:dyDescent="0.2">
      <c r="A796" s="55">
        <v>735</v>
      </c>
      <c r="B796" s="1227">
        <f>'Expenditures 15-22'!D59</f>
        <v>21373</v>
      </c>
      <c r="D796" s="14" t="str">
        <f t="shared" si="11"/>
        <v>Error?</v>
      </c>
    </row>
    <row r="797" spans="1:4" x14ac:dyDescent="0.2">
      <c r="A797" s="55">
        <v>736</v>
      </c>
      <c r="B797" s="1227">
        <f>'Expenditures 15-22'!D60</f>
        <v>178485</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199858</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1169653</v>
      </c>
      <c r="D807" s="14" t="str">
        <f t="shared" si="11"/>
        <v>Error?</v>
      </c>
    </row>
    <row r="808" spans="1:4" x14ac:dyDescent="0.2">
      <c r="A808" s="83">
        <v>747</v>
      </c>
      <c r="D808" s="14" t="str">
        <f t="shared" si="11"/>
        <v>OK</v>
      </c>
    </row>
    <row r="809" spans="1:4" x14ac:dyDescent="0.2">
      <c r="A809" s="55">
        <v>748</v>
      </c>
      <c r="B809" s="1227">
        <f>'Expenditures 15-22'!D71</f>
        <v>2725</v>
      </c>
      <c r="D809" s="14" t="str">
        <f t="shared" si="11"/>
        <v>Error?</v>
      </c>
    </row>
    <row r="810" spans="1:4" x14ac:dyDescent="0.2">
      <c r="A810" s="83">
        <v>749</v>
      </c>
      <c r="D810" s="14" t="str">
        <f t="shared" si="11"/>
        <v>OK</v>
      </c>
    </row>
    <row r="811" spans="1:4" x14ac:dyDescent="0.2">
      <c r="A811" s="55">
        <v>750</v>
      </c>
      <c r="B811" s="1227">
        <f>'Expenditures 15-22'!D72</f>
        <v>1172378</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5316518</v>
      </c>
      <c r="C813" s="14" t="s">
        <v>671</v>
      </c>
      <c r="D813" s="14" t="str">
        <f t="shared" si="11"/>
        <v>Error?</v>
      </c>
    </row>
    <row r="814" spans="1:4" x14ac:dyDescent="0.2">
      <c r="A814" s="55">
        <v>753</v>
      </c>
      <c r="B814" s="1227">
        <f>'Expenditures 15-22'!D75</f>
        <v>5135</v>
      </c>
      <c r="D814" s="14" t="str">
        <f t="shared" si="11"/>
        <v>Error?</v>
      </c>
    </row>
    <row r="815" spans="1:4" x14ac:dyDescent="0.2">
      <c r="A815" s="55">
        <v>754</v>
      </c>
      <c r="B815" s="1227">
        <f>'Expenditures 15-22'!D114</f>
        <v>13708419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826683</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24629</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119808</v>
      </c>
      <c r="D833" s="14" t="str">
        <f t="shared" si="12"/>
        <v>Error?</v>
      </c>
    </row>
    <row r="834" spans="1:4" x14ac:dyDescent="0.2">
      <c r="A834" s="55">
        <v>773</v>
      </c>
      <c r="B834" s="1227">
        <f>'Expenditures 15-22'!E14</f>
        <v>626280</v>
      </c>
      <c r="D834" s="14" t="str">
        <f t="shared" si="12"/>
        <v>Error?</v>
      </c>
    </row>
    <row r="835" spans="1:4" x14ac:dyDescent="0.2">
      <c r="A835" s="55">
        <v>774</v>
      </c>
      <c r="B835" s="1227">
        <f>'Expenditures 15-22'!E15</f>
        <v>50397</v>
      </c>
      <c r="D835" s="14" t="str">
        <f t="shared" si="12"/>
        <v>Error?</v>
      </c>
    </row>
    <row r="836" spans="1:4" x14ac:dyDescent="0.2">
      <c r="A836" s="55">
        <v>775</v>
      </c>
      <c r="B836" s="1227">
        <f>'Expenditures 15-22'!E33</f>
        <v>2062040</v>
      </c>
      <c r="C836" s="14" t="s">
        <v>671</v>
      </c>
      <c r="D836" s="14" t="str">
        <f t="shared" si="12"/>
        <v>Error?</v>
      </c>
    </row>
    <row r="837" spans="1:4" x14ac:dyDescent="0.2">
      <c r="A837" s="55">
        <v>776</v>
      </c>
      <c r="B837" s="1227">
        <f>'Expenditures 15-22'!E36</f>
        <v>196811</v>
      </c>
      <c r="D837" s="14" t="str">
        <f t="shared" si="12"/>
        <v>Error?</v>
      </c>
    </row>
    <row r="838" spans="1:4" x14ac:dyDescent="0.2">
      <c r="A838" s="55">
        <v>777</v>
      </c>
      <c r="B838" s="1227">
        <f>'Expenditures 15-22'!E37</f>
        <v>84226</v>
      </c>
      <c r="D838" s="14" t="str">
        <f t="shared" si="12"/>
        <v>Error?</v>
      </c>
    </row>
    <row r="839" spans="1:4" x14ac:dyDescent="0.2">
      <c r="A839" s="55">
        <v>778</v>
      </c>
      <c r="B839" s="1227">
        <f>'Expenditures 15-22'!E38</f>
        <v>432673</v>
      </c>
      <c r="D839" s="14" t="str">
        <f t="shared" si="12"/>
        <v>Error?</v>
      </c>
    </row>
    <row r="840" spans="1:4" x14ac:dyDescent="0.2">
      <c r="A840" s="55">
        <v>779</v>
      </c>
      <c r="B840" s="1227">
        <f>'Expenditures 15-22'!E39</f>
        <v>26338</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44616</v>
      </c>
      <c r="D842" s="14" t="str">
        <f t="shared" si="12"/>
        <v>Error?</v>
      </c>
    </row>
    <row r="843" spans="1:4" x14ac:dyDescent="0.2">
      <c r="A843" s="55">
        <v>782</v>
      </c>
      <c r="B843" s="1227">
        <f>'Expenditures 15-22'!E42</f>
        <v>784664</v>
      </c>
      <c r="C843" s="14" t="s">
        <v>671</v>
      </c>
      <c r="D843" s="14" t="str">
        <f t="shared" si="12"/>
        <v>Error?</v>
      </c>
    </row>
    <row r="844" spans="1:4" x14ac:dyDescent="0.2">
      <c r="A844" s="55">
        <v>783</v>
      </c>
      <c r="B844" s="1227">
        <f>'Expenditures 15-22'!E44</f>
        <v>548400</v>
      </c>
      <c r="D844" s="14" t="str">
        <f t="shared" si="12"/>
        <v>Error?</v>
      </c>
    </row>
    <row r="845" spans="1:4" x14ac:dyDescent="0.2">
      <c r="A845" s="55">
        <v>784</v>
      </c>
      <c r="B845" s="1227">
        <f>'Expenditures 15-22'!E45</f>
        <v>392026</v>
      </c>
      <c r="D845" s="14" t="str">
        <f t="shared" si="12"/>
        <v>Error?</v>
      </c>
    </row>
    <row r="846" spans="1:4" x14ac:dyDescent="0.2">
      <c r="A846" s="55">
        <v>785</v>
      </c>
      <c r="B846" s="1227">
        <f>'Expenditures 15-22'!E46</f>
        <v>237068</v>
      </c>
      <c r="D846" s="14" t="str">
        <f t="shared" si="12"/>
        <v>Error?</v>
      </c>
    </row>
    <row r="847" spans="1:4" x14ac:dyDescent="0.2">
      <c r="A847" s="55">
        <v>786</v>
      </c>
      <c r="B847" s="1227">
        <f>'Expenditures 15-22'!E47</f>
        <v>1177494</v>
      </c>
      <c r="C847" s="14" t="s">
        <v>671</v>
      </c>
      <c r="D847" s="14" t="str">
        <f t="shared" si="12"/>
        <v>Error?</v>
      </c>
    </row>
    <row r="848" spans="1:4" x14ac:dyDescent="0.2">
      <c r="A848" s="55">
        <v>787</v>
      </c>
      <c r="B848" s="1227">
        <f>'Expenditures 15-22'!E49</f>
        <v>49001</v>
      </c>
      <c r="D848" s="14" t="str">
        <f t="shared" si="12"/>
        <v>Error?</v>
      </c>
    </row>
    <row r="849" spans="1:4" x14ac:dyDescent="0.2">
      <c r="A849" s="55">
        <v>788</v>
      </c>
      <c r="B849" s="1227">
        <f>'Expenditures 15-22'!E50</f>
        <v>1924</v>
      </c>
      <c r="D849" s="14" t="str">
        <f t="shared" si="12"/>
        <v>Error?</v>
      </c>
    </row>
    <row r="850" spans="1:4" x14ac:dyDescent="0.2">
      <c r="A850" s="55">
        <v>789</v>
      </c>
      <c r="B850" s="1227">
        <f>'Expenditures 15-22'!E53</f>
        <v>651938</v>
      </c>
      <c r="C850" s="14" t="s">
        <v>671</v>
      </c>
      <c r="D850" s="14" t="str">
        <f t="shared" si="12"/>
        <v>Error?</v>
      </c>
    </row>
    <row r="851" spans="1:4" x14ac:dyDescent="0.2">
      <c r="A851" s="55">
        <v>790</v>
      </c>
      <c r="B851" s="1227">
        <f>'Expenditures 15-22'!E55</f>
        <v>16474</v>
      </c>
      <c r="D851" s="14" t="str">
        <f t="shared" si="12"/>
        <v>Error?</v>
      </c>
    </row>
    <row r="852" spans="1:4" x14ac:dyDescent="0.2">
      <c r="A852" s="55">
        <v>791</v>
      </c>
      <c r="B852" s="1227">
        <f>'Expenditures 15-22'!E56</f>
        <v>149621</v>
      </c>
      <c r="D852" s="14" t="str">
        <f t="shared" si="12"/>
        <v>Error?</v>
      </c>
    </row>
    <row r="853" spans="1:4" x14ac:dyDescent="0.2">
      <c r="A853" s="55">
        <v>792</v>
      </c>
      <c r="B853" s="1227">
        <f>'Expenditures 15-22'!E57</f>
        <v>166095</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591421</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1146617</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1738038</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132605</v>
      </c>
      <c r="D864" s="14" t="str">
        <f t="shared" si="12"/>
        <v>Error?</v>
      </c>
    </row>
    <row r="865" spans="1:4" x14ac:dyDescent="0.2">
      <c r="A865" s="55">
        <v>804</v>
      </c>
      <c r="B865" s="1227">
        <f>'Expenditures 15-22'!E70</f>
        <v>231589</v>
      </c>
      <c r="D865" s="14" t="str">
        <f t="shared" si="12"/>
        <v>Error?</v>
      </c>
    </row>
    <row r="866" spans="1:4" x14ac:dyDescent="0.2">
      <c r="A866" s="83">
        <v>805</v>
      </c>
      <c r="D866" s="14" t="str">
        <f t="shared" si="12"/>
        <v>OK</v>
      </c>
    </row>
    <row r="867" spans="1:4" x14ac:dyDescent="0.2">
      <c r="A867" s="55">
        <v>806</v>
      </c>
      <c r="B867" s="1227">
        <f>'Expenditures 15-22'!E71</f>
        <v>363771</v>
      </c>
      <c r="D867" s="14" t="str">
        <f t="shared" si="12"/>
        <v>Error?</v>
      </c>
    </row>
    <row r="868" spans="1:4" x14ac:dyDescent="0.2">
      <c r="A868" s="83">
        <v>807</v>
      </c>
      <c r="D868" s="14" t="str">
        <f t="shared" si="12"/>
        <v>OK</v>
      </c>
    </row>
    <row r="869" spans="1:4" x14ac:dyDescent="0.2">
      <c r="A869" s="55">
        <v>808</v>
      </c>
      <c r="B869" s="1227">
        <f>'Expenditures 15-22'!E72</f>
        <v>727965</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5246194</v>
      </c>
      <c r="C871" s="14" t="s">
        <v>671</v>
      </c>
      <c r="D871" s="14" t="str">
        <f t="shared" si="12"/>
        <v>Error?</v>
      </c>
    </row>
    <row r="872" spans="1:4" x14ac:dyDescent="0.2">
      <c r="A872" s="55">
        <v>811</v>
      </c>
      <c r="B872" s="1227">
        <f>'Expenditures 15-22'!E75</f>
        <v>38864</v>
      </c>
      <c r="D872" s="14" t="str">
        <f t="shared" si="12"/>
        <v>Error?</v>
      </c>
    </row>
    <row r="873" spans="1:4" x14ac:dyDescent="0.2">
      <c r="A873" s="55">
        <v>812</v>
      </c>
      <c r="B873" s="1227">
        <f>'Expenditures 15-22'!E114</f>
        <v>7577861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1212701</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4381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122621</v>
      </c>
      <c r="D891" s="14" t="str">
        <f t="shared" si="12"/>
        <v>Error?</v>
      </c>
    </row>
    <row r="892" spans="1:4" x14ac:dyDescent="0.2">
      <c r="A892" s="55">
        <v>831</v>
      </c>
      <c r="B892" s="1227">
        <f>'Expenditures 15-22'!F14</f>
        <v>367478</v>
      </c>
      <c r="D892" s="14" t="str">
        <f t="shared" si="12"/>
        <v>Error?</v>
      </c>
    </row>
    <row r="893" spans="1:4" x14ac:dyDescent="0.2">
      <c r="A893" s="55">
        <v>832</v>
      </c>
      <c r="B893" s="1227">
        <f>'Expenditures 15-22'!F15</f>
        <v>14350</v>
      </c>
      <c r="D893" s="14" t="str">
        <f t="shared" si="12"/>
        <v>Error?</v>
      </c>
    </row>
    <row r="894" spans="1:4" x14ac:dyDescent="0.2">
      <c r="A894" s="55">
        <v>833</v>
      </c>
      <c r="B894" s="1227">
        <f>'Expenditures 15-22'!F33</f>
        <v>2012751</v>
      </c>
      <c r="C894" s="14" t="s">
        <v>671</v>
      </c>
      <c r="D894" s="14" t="str">
        <f t="shared" si="12"/>
        <v>Error?</v>
      </c>
    </row>
    <row r="895" spans="1:4" x14ac:dyDescent="0.2">
      <c r="A895" s="55">
        <v>834</v>
      </c>
      <c r="B895" s="1227">
        <f>'Expenditures 15-22'!F36</f>
        <v>11800</v>
      </c>
      <c r="D895" s="14" t="str">
        <f t="shared" ref="D895:D958" si="13">IF(ISBLANK(B895),"OK",IF(A895-B895=0,"OK","Error?"))</f>
        <v>Error?</v>
      </c>
    </row>
    <row r="896" spans="1:4" x14ac:dyDescent="0.2">
      <c r="A896" s="55">
        <v>835</v>
      </c>
      <c r="B896" s="1227">
        <f>'Expenditures 15-22'!F37</f>
        <v>17422</v>
      </c>
      <c r="D896" s="14" t="str">
        <f t="shared" si="13"/>
        <v>Error?</v>
      </c>
    </row>
    <row r="897" spans="1:4" x14ac:dyDescent="0.2">
      <c r="A897" s="55">
        <v>836</v>
      </c>
      <c r="B897" s="1227">
        <f>'Expenditures 15-22'!F38</f>
        <v>4614</v>
      </c>
      <c r="D897" s="14" t="str">
        <f t="shared" si="13"/>
        <v>Error?</v>
      </c>
    </row>
    <row r="898" spans="1:4" x14ac:dyDescent="0.2">
      <c r="A898" s="55">
        <v>837</v>
      </c>
      <c r="B898" s="1227">
        <f>'Expenditures 15-22'!F39</f>
        <v>7175</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22824</v>
      </c>
      <c r="D900" s="14" t="str">
        <f t="shared" si="13"/>
        <v>Error?</v>
      </c>
    </row>
    <row r="901" spans="1:4" x14ac:dyDescent="0.2">
      <c r="A901" s="55">
        <v>840</v>
      </c>
      <c r="B901" s="1227">
        <f>'Expenditures 15-22'!F42</f>
        <v>63835</v>
      </c>
      <c r="C901" s="14" t="s">
        <v>671</v>
      </c>
      <c r="D901" s="14" t="str">
        <f t="shared" si="13"/>
        <v>Error?</v>
      </c>
    </row>
    <row r="902" spans="1:4" x14ac:dyDescent="0.2">
      <c r="A902" s="55">
        <v>841</v>
      </c>
      <c r="B902" s="1227">
        <f>'Expenditures 15-22'!F44</f>
        <v>372925</v>
      </c>
      <c r="D902" s="14" t="str">
        <f t="shared" si="13"/>
        <v>Error?</v>
      </c>
    </row>
    <row r="903" spans="1:4" x14ac:dyDescent="0.2">
      <c r="A903" s="55">
        <v>842</v>
      </c>
      <c r="B903" s="1227">
        <f>'Expenditures 15-22'!F45</f>
        <v>67274</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440199</v>
      </c>
      <c r="C905" s="14" t="s">
        <v>671</v>
      </c>
      <c r="D905" s="14" t="str">
        <f t="shared" si="13"/>
        <v>Error?</v>
      </c>
    </row>
    <row r="906" spans="1:4" x14ac:dyDescent="0.2">
      <c r="A906" s="55">
        <v>845</v>
      </c>
      <c r="B906" s="1227">
        <f>'Expenditures 15-22'!F49</f>
        <v>7764</v>
      </c>
      <c r="D906" s="14" t="str">
        <f t="shared" si="13"/>
        <v>Error?</v>
      </c>
    </row>
    <row r="907" spans="1:4" x14ac:dyDescent="0.2">
      <c r="A907" s="55">
        <v>846</v>
      </c>
      <c r="B907" s="1227">
        <f>'Expenditures 15-22'!F50</f>
        <v>6696</v>
      </c>
      <c r="D907" s="14" t="str">
        <f t="shared" si="13"/>
        <v>Error?</v>
      </c>
    </row>
    <row r="908" spans="1:4" x14ac:dyDescent="0.2">
      <c r="A908" s="55">
        <v>847</v>
      </c>
      <c r="B908" s="1227">
        <f>'Expenditures 15-22'!F53</f>
        <v>16869</v>
      </c>
      <c r="C908" s="14" t="s">
        <v>671</v>
      </c>
      <c r="D908" s="14" t="str">
        <f t="shared" si="13"/>
        <v>Error?</v>
      </c>
    </row>
    <row r="909" spans="1:4" x14ac:dyDescent="0.2">
      <c r="A909" s="55">
        <v>848</v>
      </c>
      <c r="B909" s="1227">
        <f>'Expenditures 15-22'!F55</f>
        <v>72610</v>
      </c>
      <c r="D909" s="14" t="str">
        <f t="shared" si="13"/>
        <v>Error?</v>
      </c>
    </row>
    <row r="910" spans="1:4" x14ac:dyDescent="0.2">
      <c r="A910" s="55">
        <v>849</v>
      </c>
      <c r="B910" s="1227">
        <f>'Expenditures 15-22'!F56</f>
        <v>13361</v>
      </c>
      <c r="D910" s="14" t="str">
        <f t="shared" si="13"/>
        <v>Error?</v>
      </c>
    </row>
    <row r="911" spans="1:4" x14ac:dyDescent="0.2">
      <c r="A911" s="55">
        <v>850</v>
      </c>
      <c r="B911" s="1227">
        <f>'Expenditures 15-22'!F57</f>
        <v>85971</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12618</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85683</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98301</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16661</v>
      </c>
      <c r="D922" s="14" t="str">
        <f t="shared" si="13"/>
        <v>Error?</v>
      </c>
    </row>
    <row r="923" spans="1:4" x14ac:dyDescent="0.2">
      <c r="A923" s="55">
        <v>862</v>
      </c>
      <c r="B923" s="1227">
        <f>'Expenditures 15-22'!F70</f>
        <v>16864</v>
      </c>
      <c r="D923" s="14" t="str">
        <f t="shared" si="13"/>
        <v>Error?</v>
      </c>
    </row>
    <row r="924" spans="1:4" x14ac:dyDescent="0.2">
      <c r="A924" s="83">
        <v>863</v>
      </c>
      <c r="D924" s="14" t="str">
        <f t="shared" si="13"/>
        <v>OK</v>
      </c>
    </row>
    <row r="925" spans="1:4" x14ac:dyDescent="0.2">
      <c r="A925" s="55">
        <v>864</v>
      </c>
      <c r="B925" s="1227">
        <f>'Expenditures 15-22'!F71</f>
        <v>508189</v>
      </c>
      <c r="D925" s="14" t="str">
        <f t="shared" si="13"/>
        <v>Error?</v>
      </c>
    </row>
    <row r="926" spans="1:4" x14ac:dyDescent="0.2">
      <c r="A926" s="83">
        <v>865</v>
      </c>
      <c r="D926" s="14" t="str">
        <f t="shared" si="13"/>
        <v>OK</v>
      </c>
    </row>
    <row r="927" spans="1:4" x14ac:dyDescent="0.2">
      <c r="A927" s="55">
        <v>866</v>
      </c>
      <c r="B927" s="1227">
        <f>'Expenditures 15-22'!F72</f>
        <v>541714</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1246889</v>
      </c>
      <c r="C929" s="14" t="s">
        <v>671</v>
      </c>
      <c r="D929" s="14" t="str">
        <f t="shared" si="13"/>
        <v>Error?</v>
      </c>
    </row>
    <row r="930" spans="1:4" x14ac:dyDescent="0.2">
      <c r="A930" s="55">
        <v>869</v>
      </c>
      <c r="B930" s="1227">
        <f>'Expenditures 15-22'!F75</f>
        <v>24365</v>
      </c>
      <c r="D930" s="14" t="str">
        <f t="shared" si="13"/>
        <v>Error?</v>
      </c>
    </row>
    <row r="931" spans="1:4" x14ac:dyDescent="0.2">
      <c r="A931" s="55">
        <v>870</v>
      </c>
      <c r="B931" s="1227">
        <f>'Expenditures 15-22'!F114</f>
        <v>3284005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26384</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61516</v>
      </c>
      <c r="D949" s="14" t="str">
        <f t="shared" si="13"/>
        <v>Error?</v>
      </c>
    </row>
    <row r="950" spans="1:4" x14ac:dyDescent="0.2">
      <c r="A950" s="55">
        <v>889</v>
      </c>
      <c r="B950" s="1227">
        <f>'Expenditures 15-22'!G14</f>
        <v>35491</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137516</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36521</v>
      </c>
      <c r="D983" s="14" t="str">
        <f t="shared" si="14"/>
        <v>Error?</v>
      </c>
    </row>
    <row r="984" spans="1:4" x14ac:dyDescent="0.2">
      <c r="A984" s="83">
        <v>923</v>
      </c>
      <c r="D984" s="14" t="str">
        <f t="shared" si="14"/>
        <v>OK</v>
      </c>
    </row>
    <row r="985" spans="1:4" x14ac:dyDescent="0.2">
      <c r="A985" s="55">
        <v>924</v>
      </c>
      <c r="B985" s="1227">
        <f>'Expenditures 15-22'!G72</f>
        <v>36521</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36521</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174037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2846</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1329</v>
      </c>
      <c r="D1007" s="14" t="str">
        <f t="shared" si="14"/>
        <v>Error?</v>
      </c>
    </row>
    <row r="1008" spans="1:4" x14ac:dyDescent="0.2">
      <c r="A1008" s="55">
        <v>947</v>
      </c>
      <c r="B1008" s="1227">
        <f>'Expenditures 15-22'!H14</f>
        <v>100824</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2901555</v>
      </c>
      <c r="C1010" s="14" t="s">
        <v>671</v>
      </c>
      <c r="D1010" s="14" t="str">
        <f t="shared" si="14"/>
        <v>Error?</v>
      </c>
    </row>
    <row r="1011" spans="1:4" x14ac:dyDescent="0.2">
      <c r="A1011" s="55">
        <v>950</v>
      </c>
      <c r="B1011" s="1227">
        <f>'Expenditures 15-22'!H36</f>
        <v>1816</v>
      </c>
      <c r="D1011" s="14" t="str">
        <f t="shared" si="14"/>
        <v>Error?</v>
      </c>
    </row>
    <row r="1012" spans="1:4" x14ac:dyDescent="0.2">
      <c r="A1012" s="55">
        <v>951</v>
      </c>
      <c r="B1012" s="1227">
        <f>'Expenditures 15-22'!H37</f>
        <v>2245</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4061</v>
      </c>
      <c r="C1017" s="14" t="s">
        <v>671</v>
      </c>
      <c r="D1017" s="14" t="str">
        <f t="shared" si="14"/>
        <v>Error?</v>
      </c>
    </row>
    <row r="1018" spans="1:4" x14ac:dyDescent="0.2">
      <c r="A1018" s="55">
        <v>957</v>
      </c>
      <c r="B1018" s="1227">
        <f>'Expenditures 15-22'!H44</f>
        <v>1974</v>
      </c>
      <c r="D1018" s="14" t="str">
        <f t="shared" si="14"/>
        <v>Error?</v>
      </c>
    </row>
    <row r="1019" spans="1:4" x14ac:dyDescent="0.2">
      <c r="A1019" s="55">
        <v>958</v>
      </c>
      <c r="B1019" s="1227">
        <f>'Expenditures 15-22'!H45</f>
        <v>627</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2601</v>
      </c>
      <c r="C1021" s="14" t="s">
        <v>671</v>
      </c>
      <c r="D1021" s="14" t="str">
        <f t="shared" si="14"/>
        <v>Error?</v>
      </c>
    </row>
    <row r="1022" spans="1:4" x14ac:dyDescent="0.2">
      <c r="A1022" s="55">
        <v>961</v>
      </c>
      <c r="B1022" s="1227">
        <f>'Expenditures 15-22'!H49</f>
        <v>22381</v>
      </c>
      <c r="D1022" s="14" t="str">
        <f t="shared" si="14"/>
        <v>Error?</v>
      </c>
    </row>
    <row r="1023" spans="1:4" x14ac:dyDescent="0.2">
      <c r="A1023" s="55">
        <v>962</v>
      </c>
      <c r="B1023" s="1227">
        <f>'Expenditures 15-22'!H50</f>
        <v>4490</v>
      </c>
      <c r="D1023" s="14" t="str">
        <f t="shared" ref="D1023:D1086" si="15">IF(ISBLANK(B1023),"OK",IF(A1023-B1023=0,"OK","Error?"))</f>
        <v>Error?</v>
      </c>
    </row>
    <row r="1024" spans="1:4" x14ac:dyDescent="0.2">
      <c r="A1024" s="55">
        <v>963</v>
      </c>
      <c r="B1024" s="1227">
        <f>'Expenditures 15-22'!H53</f>
        <v>27525</v>
      </c>
      <c r="C1024" s="14" t="s">
        <v>671</v>
      </c>
      <c r="D1024" s="14" t="str">
        <f t="shared" si="15"/>
        <v>Error?</v>
      </c>
    </row>
    <row r="1025" spans="1:4" x14ac:dyDescent="0.2">
      <c r="A1025" s="55">
        <v>964</v>
      </c>
      <c r="B1025" s="1227">
        <f>'Expenditures 15-22'!H55</f>
        <v>5871</v>
      </c>
      <c r="D1025" s="14" t="str">
        <f t="shared" si="15"/>
        <v>Error?</v>
      </c>
    </row>
    <row r="1026" spans="1:4" x14ac:dyDescent="0.2">
      <c r="A1026" s="55">
        <v>965</v>
      </c>
      <c r="B1026" s="1227">
        <f>'Expenditures 15-22'!H56</f>
        <v>16760</v>
      </c>
      <c r="D1026" s="14" t="str">
        <f t="shared" si="15"/>
        <v>Error?</v>
      </c>
    </row>
    <row r="1027" spans="1:4" x14ac:dyDescent="0.2">
      <c r="A1027" s="55">
        <v>966</v>
      </c>
      <c r="B1027" s="1227">
        <f>'Expenditures 15-22'!H57</f>
        <v>22631</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193978</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193978</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2445</v>
      </c>
      <c r="D1038" s="14" t="str">
        <f t="shared" si="15"/>
        <v>Error?</v>
      </c>
    </row>
    <row r="1039" spans="1:4" x14ac:dyDescent="0.2">
      <c r="A1039" s="55">
        <v>978</v>
      </c>
      <c r="B1039" s="1227">
        <f>'Expenditures 15-22'!H70</f>
        <v>3397</v>
      </c>
      <c r="D1039" s="14" t="str">
        <f t="shared" si="15"/>
        <v>Error?</v>
      </c>
    </row>
    <row r="1040" spans="1:4" x14ac:dyDescent="0.2">
      <c r="A1040" s="83">
        <v>979</v>
      </c>
      <c r="D1040" s="14" t="str">
        <f t="shared" si="15"/>
        <v>OK</v>
      </c>
    </row>
    <row r="1041" spans="1:4" x14ac:dyDescent="0.2">
      <c r="A1041" s="55">
        <v>980</v>
      </c>
      <c r="B1041" s="1227">
        <f>'Expenditures 15-22'!H71</f>
        <v>530</v>
      </c>
      <c r="D1041" s="14" t="str">
        <f t="shared" si="15"/>
        <v>Error?</v>
      </c>
    </row>
    <row r="1042" spans="1:4" x14ac:dyDescent="0.2">
      <c r="A1042" s="83">
        <v>981</v>
      </c>
      <c r="D1042" s="14" t="str">
        <f t="shared" si="15"/>
        <v>OK</v>
      </c>
    </row>
    <row r="1043" spans="1:4" x14ac:dyDescent="0.2">
      <c r="A1043" s="55">
        <v>982</v>
      </c>
      <c r="B1043" s="1227">
        <f>'Expenditures 15-22'!H72</f>
        <v>6372</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257168</v>
      </c>
      <c r="C1045" s="14" t="s">
        <v>671</v>
      </c>
      <c r="D1045" s="14" t="str">
        <f t="shared" si="15"/>
        <v>Error?</v>
      </c>
    </row>
    <row r="1046" spans="1:4" x14ac:dyDescent="0.2">
      <c r="A1046" s="55">
        <v>985</v>
      </c>
      <c r="B1046" s="1227">
        <f>'Expenditures 15-22'!H75</f>
        <v>59332</v>
      </c>
      <c r="D1046" s="14" t="str">
        <f t="shared" si="15"/>
        <v>Error?</v>
      </c>
    </row>
    <row r="1047" spans="1:4" x14ac:dyDescent="0.2">
      <c r="A1047" s="55">
        <v>986</v>
      </c>
      <c r="B1047" s="1227">
        <f>'Expenditures 15-22'!H102</f>
        <v>1638813</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4856868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42987057</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1307842</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2246214</v>
      </c>
      <c r="C1105" s="14" t="s">
        <v>671</v>
      </c>
      <c r="D1105" s="14" t="str">
        <f t="shared" si="16"/>
        <v>Error?</v>
      </c>
    </row>
    <row r="1106" spans="1:4" x14ac:dyDescent="0.2">
      <c r="A1106" s="55">
        <v>1045</v>
      </c>
      <c r="B1106" s="1227">
        <f>'Expenditures 15-22'!K14</f>
        <v>4747293</v>
      </c>
      <c r="C1106" s="14" t="s">
        <v>671</v>
      </c>
      <c r="D1106" s="14" t="str">
        <f t="shared" si="16"/>
        <v>Error?</v>
      </c>
    </row>
    <row r="1107" spans="1:4" x14ac:dyDescent="0.2">
      <c r="A1107" s="55">
        <v>1046</v>
      </c>
      <c r="B1107" s="1227">
        <f>'Expenditures 15-22'!K15</f>
        <v>1245094</v>
      </c>
      <c r="C1107" s="14" t="s">
        <v>671</v>
      </c>
      <c r="D1107" s="14" t="str">
        <f t="shared" si="16"/>
        <v>Error?</v>
      </c>
    </row>
    <row r="1108" spans="1:4" x14ac:dyDescent="0.2">
      <c r="A1108" s="55">
        <v>1047</v>
      </c>
      <c r="B1108" s="1227">
        <f>'Expenditures 15-22'!K33</f>
        <v>65278588</v>
      </c>
      <c r="C1108" s="14" t="s">
        <v>671</v>
      </c>
      <c r="D1108" s="14" t="str">
        <f t="shared" si="16"/>
        <v>Error?</v>
      </c>
    </row>
    <row r="1109" spans="1:4" x14ac:dyDescent="0.2">
      <c r="A1109" s="55">
        <v>1048</v>
      </c>
      <c r="B1109" s="1227">
        <f>'Expenditures 15-22'!K36</f>
        <v>3356365</v>
      </c>
      <c r="C1109" s="14" t="s">
        <v>671</v>
      </c>
      <c r="D1109" s="14" t="str">
        <f t="shared" si="16"/>
        <v>Error?</v>
      </c>
    </row>
    <row r="1110" spans="1:4" x14ac:dyDescent="0.2">
      <c r="A1110" s="55">
        <v>1049</v>
      </c>
      <c r="B1110" s="1227">
        <f>'Expenditures 15-22'!K37</f>
        <v>4097781</v>
      </c>
      <c r="C1110" s="14" t="s">
        <v>671</v>
      </c>
      <c r="D1110" s="14" t="str">
        <f t="shared" si="16"/>
        <v>Error?</v>
      </c>
    </row>
    <row r="1111" spans="1:4" x14ac:dyDescent="0.2">
      <c r="A1111" s="55">
        <v>1050</v>
      </c>
      <c r="B1111" s="1227">
        <f>'Expenditures 15-22'!K38</f>
        <v>748120</v>
      </c>
      <c r="C1111" s="14" t="s">
        <v>671</v>
      </c>
      <c r="D1111" s="14" t="str">
        <f t="shared" si="16"/>
        <v>Error?</v>
      </c>
    </row>
    <row r="1112" spans="1:4" x14ac:dyDescent="0.2">
      <c r="A1112" s="55">
        <v>1051</v>
      </c>
      <c r="B1112" s="1227">
        <f>'Expenditures 15-22'!K39</f>
        <v>743315</v>
      </c>
      <c r="C1112" s="14" t="s">
        <v>671</v>
      </c>
      <c r="D1112" s="14" t="str">
        <f t="shared" si="16"/>
        <v>Error?</v>
      </c>
    </row>
    <row r="1113" spans="1:4" x14ac:dyDescent="0.2">
      <c r="A1113" s="55">
        <v>1052</v>
      </c>
      <c r="B1113" s="1227">
        <f>'Expenditures 15-22'!K40</f>
        <v>436200</v>
      </c>
      <c r="C1113" s="14" t="s">
        <v>671</v>
      </c>
      <c r="D1113" s="14" t="str">
        <f t="shared" si="16"/>
        <v>Error?</v>
      </c>
    </row>
    <row r="1114" spans="1:4" x14ac:dyDescent="0.2">
      <c r="A1114" s="55">
        <v>1053</v>
      </c>
      <c r="B1114" s="1227">
        <f>'Expenditures 15-22'!K41</f>
        <v>67440</v>
      </c>
      <c r="C1114" s="14" t="s">
        <v>671</v>
      </c>
      <c r="D1114" s="14" t="str">
        <f t="shared" si="16"/>
        <v>Error?</v>
      </c>
    </row>
    <row r="1115" spans="1:4" x14ac:dyDescent="0.2">
      <c r="A1115" s="55">
        <v>1054</v>
      </c>
      <c r="B1115" s="1227">
        <f>'Expenditures 15-22'!K42</f>
        <v>9449221</v>
      </c>
      <c r="C1115" s="14" t="s">
        <v>671</v>
      </c>
      <c r="D1115" s="14" t="str">
        <f t="shared" si="16"/>
        <v>Error?</v>
      </c>
    </row>
    <row r="1116" spans="1:4" x14ac:dyDescent="0.2">
      <c r="A1116" s="55">
        <v>1055</v>
      </c>
      <c r="B1116" s="1227">
        <f>'Expenditures 15-22'!K44</f>
        <v>3063077</v>
      </c>
      <c r="C1116" s="14" t="s">
        <v>671</v>
      </c>
      <c r="D1116" s="14" t="str">
        <f t="shared" si="16"/>
        <v>Error?</v>
      </c>
    </row>
    <row r="1117" spans="1:4" x14ac:dyDescent="0.2">
      <c r="A1117" s="55">
        <v>1056</v>
      </c>
      <c r="B1117" s="1227">
        <f>'Expenditures 15-22'!K45</f>
        <v>918006</v>
      </c>
      <c r="C1117" s="14" t="s">
        <v>671</v>
      </c>
      <c r="D1117" s="14" t="str">
        <f t="shared" si="16"/>
        <v>Error?</v>
      </c>
    </row>
    <row r="1118" spans="1:4" x14ac:dyDescent="0.2">
      <c r="A1118" s="55">
        <v>1057</v>
      </c>
      <c r="B1118" s="1227">
        <f>'Expenditures 15-22'!K46</f>
        <v>241919</v>
      </c>
      <c r="C1118" s="14" t="s">
        <v>671</v>
      </c>
      <c r="D1118" s="14" t="str">
        <f t="shared" si="16"/>
        <v>Error?</v>
      </c>
    </row>
    <row r="1119" spans="1:4" x14ac:dyDescent="0.2">
      <c r="A1119" s="55">
        <v>1058</v>
      </c>
      <c r="B1119" s="1227">
        <f>'Expenditures 15-22'!K47</f>
        <v>4223002</v>
      </c>
      <c r="C1119" s="14" t="s">
        <v>671</v>
      </c>
      <c r="D1119" s="14" t="str">
        <f t="shared" si="16"/>
        <v>Error?</v>
      </c>
    </row>
    <row r="1120" spans="1:4" x14ac:dyDescent="0.2">
      <c r="A1120" s="55">
        <v>1059</v>
      </c>
      <c r="B1120" s="1227">
        <f>'Expenditures 15-22'!K49</f>
        <v>79146</v>
      </c>
      <c r="C1120" s="14" t="s">
        <v>671</v>
      </c>
      <c r="D1120" s="14" t="str">
        <f t="shared" si="16"/>
        <v>Error?</v>
      </c>
    </row>
    <row r="1121" spans="1:4" x14ac:dyDescent="0.2">
      <c r="A1121" s="55">
        <v>1060</v>
      </c>
      <c r="B1121" s="1227">
        <f>'Expenditures 15-22'!K50</f>
        <v>412277</v>
      </c>
      <c r="C1121" s="14" t="s">
        <v>671</v>
      </c>
      <c r="D1121" s="14" t="str">
        <f t="shared" si="16"/>
        <v>Error?</v>
      </c>
    </row>
    <row r="1122" spans="1:4" x14ac:dyDescent="0.2">
      <c r="A1122" s="55">
        <v>1061</v>
      </c>
      <c r="B1122" s="1227">
        <f>'Expenditures 15-22'!K53</f>
        <v>1807430</v>
      </c>
      <c r="C1122" s="14" t="s">
        <v>671</v>
      </c>
      <c r="D1122" s="14" t="str">
        <f t="shared" si="16"/>
        <v>Error?</v>
      </c>
    </row>
    <row r="1123" spans="1:4" x14ac:dyDescent="0.2">
      <c r="A1123" s="55">
        <v>1062</v>
      </c>
      <c r="B1123" s="1227">
        <f>'Expenditures 15-22'!K55</f>
        <v>2491807</v>
      </c>
      <c r="C1123" s="14" t="s">
        <v>671</v>
      </c>
      <c r="D1123" s="14" t="str">
        <f t="shared" si="16"/>
        <v>Error?</v>
      </c>
    </row>
    <row r="1124" spans="1:4" x14ac:dyDescent="0.2">
      <c r="A1124" s="55">
        <v>1063</v>
      </c>
      <c r="B1124" s="1227">
        <f>'Expenditures 15-22'!K56</f>
        <v>4228350</v>
      </c>
      <c r="C1124" s="14" t="s">
        <v>671</v>
      </c>
      <c r="D1124" s="14" t="str">
        <f t="shared" si="16"/>
        <v>Error?</v>
      </c>
    </row>
    <row r="1125" spans="1:4" x14ac:dyDescent="0.2">
      <c r="A1125" s="55">
        <v>1064</v>
      </c>
      <c r="B1125" s="1227">
        <f>'Expenditures 15-22'!K57</f>
        <v>6720157</v>
      </c>
      <c r="C1125" s="14" t="s">
        <v>671</v>
      </c>
      <c r="D1125" s="14" t="str">
        <f t="shared" si="16"/>
        <v>Error?</v>
      </c>
    </row>
    <row r="1126" spans="1:4" x14ac:dyDescent="0.2">
      <c r="A1126" s="55">
        <v>1065</v>
      </c>
      <c r="B1126" s="1227">
        <f>'Expenditures 15-22'!K59</f>
        <v>136133</v>
      </c>
      <c r="C1126" s="14" t="s">
        <v>671</v>
      </c>
      <c r="D1126" s="14" t="str">
        <f t="shared" si="16"/>
        <v>Error?</v>
      </c>
    </row>
    <row r="1127" spans="1:4" x14ac:dyDescent="0.2">
      <c r="A1127" s="55">
        <v>1066</v>
      </c>
      <c r="B1127" s="1227">
        <f>'Expenditures 15-22'!K60</f>
        <v>1697575</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1232300</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3066008</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447813</v>
      </c>
      <c r="C1136" s="14" t="s">
        <v>671</v>
      </c>
      <c r="D1136" s="14" t="str">
        <f t="shared" si="16"/>
        <v>Error?</v>
      </c>
    </row>
    <row r="1137" spans="1:4" x14ac:dyDescent="0.2">
      <c r="A1137" s="55">
        <v>1076</v>
      </c>
      <c r="B1137" s="1227">
        <f>'Expenditures 15-22'!K70</f>
        <v>2366060</v>
      </c>
      <c r="C1137" s="14" t="s">
        <v>671</v>
      </c>
      <c r="D1137" s="14" t="str">
        <f t="shared" si="16"/>
        <v>Error?</v>
      </c>
    </row>
    <row r="1138" spans="1:4" x14ac:dyDescent="0.2">
      <c r="A1138" s="83">
        <v>1077</v>
      </c>
      <c r="D1138" s="14" t="str">
        <f t="shared" si="16"/>
        <v>OK</v>
      </c>
    </row>
    <row r="1139" spans="1:4" x14ac:dyDescent="0.2">
      <c r="A1139" s="55">
        <v>1078</v>
      </c>
      <c r="B1139" s="1227">
        <f>'Expenditures 15-22'!K71</f>
        <v>2394290</v>
      </c>
      <c r="C1139" s="14" t="s">
        <v>671</v>
      </c>
      <c r="D1139" s="14" t="str">
        <f t="shared" si="16"/>
        <v>Error?</v>
      </c>
    </row>
    <row r="1140" spans="1:4" x14ac:dyDescent="0.2">
      <c r="A1140" s="83">
        <v>1079</v>
      </c>
      <c r="D1140" s="14" t="str">
        <f t="shared" si="16"/>
        <v>OK</v>
      </c>
    </row>
    <row r="1141" spans="1:4" x14ac:dyDescent="0.2">
      <c r="A1141" s="55">
        <v>1080</v>
      </c>
      <c r="B1141" s="1227">
        <f>'Expenditures 15-22'!K72</f>
        <v>5208163</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30473981</v>
      </c>
      <c r="C1143" s="14" t="s">
        <v>671</v>
      </c>
      <c r="D1143" s="14" t="str">
        <f t="shared" si="16"/>
        <v>Error?</v>
      </c>
    </row>
    <row r="1144" spans="1:4" x14ac:dyDescent="0.2">
      <c r="A1144" s="55">
        <v>1083</v>
      </c>
      <c r="B1144" s="1227">
        <f>'Expenditures 15-22'!K75</f>
        <v>318139</v>
      </c>
      <c r="C1144" s="14" t="s">
        <v>671</v>
      </c>
      <c r="D1144" s="14" t="str">
        <f t="shared" si="16"/>
        <v>Error?</v>
      </c>
    </row>
    <row r="1145" spans="1:4" x14ac:dyDescent="0.2">
      <c r="A1145" s="55">
        <v>1084</v>
      </c>
      <c r="B1145" s="1227">
        <f>'Expenditures 15-22'!K102</f>
        <v>1869576</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97940284</v>
      </c>
      <c r="C1152" s="14" t="s">
        <v>671</v>
      </c>
      <c r="D1152" s="14" t="str">
        <f t="shared" si="17"/>
        <v>Error?</v>
      </c>
    </row>
    <row r="1153" spans="1:4" x14ac:dyDescent="0.2">
      <c r="A1153" s="55">
        <v>1092</v>
      </c>
      <c r="B1153" s="1227">
        <f>'Expenditures 15-22'!K115</f>
        <v>10227813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974053</v>
      </c>
      <c r="D1221" s="14" t="str">
        <f t="shared" si="18"/>
        <v>Error?</v>
      </c>
    </row>
    <row r="1222" spans="1:4" x14ac:dyDescent="0.2">
      <c r="A1222" s="83">
        <v>1161</v>
      </c>
      <c r="D1222" s="14" t="str">
        <f t="shared" si="18"/>
        <v>OK</v>
      </c>
    </row>
    <row r="1223" spans="1:4" x14ac:dyDescent="0.2">
      <c r="A1223" s="55">
        <v>1162</v>
      </c>
      <c r="B1223" s="1227">
        <f>'Expenditures 15-22'!C127</f>
        <v>974053</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974053</v>
      </c>
      <c r="C1225" s="14" t="s">
        <v>671</v>
      </c>
      <c r="D1225" s="14" t="str">
        <f t="shared" si="18"/>
        <v>Error?</v>
      </c>
    </row>
    <row r="1226" spans="1:4" x14ac:dyDescent="0.2">
      <c r="A1226" s="55">
        <v>1165</v>
      </c>
      <c r="B1226" s="1227">
        <f>'Expenditures 15-22'!C150</f>
        <v>1003550</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256726</v>
      </c>
      <c r="D1229" s="14" t="str">
        <f t="shared" si="18"/>
        <v>Error?</v>
      </c>
    </row>
    <row r="1230" spans="1:4" x14ac:dyDescent="0.2">
      <c r="A1230" s="83">
        <v>1169</v>
      </c>
      <c r="D1230" s="14" t="str">
        <f t="shared" si="18"/>
        <v>OK</v>
      </c>
    </row>
    <row r="1231" spans="1:4" x14ac:dyDescent="0.2">
      <c r="A1231" s="55">
        <v>1170</v>
      </c>
      <c r="B1231" s="1227">
        <f>'Expenditures 15-22'!D127</f>
        <v>256726</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256726</v>
      </c>
      <c r="C1233" s="14" t="s">
        <v>671</v>
      </c>
      <c r="D1233" s="14" t="str">
        <f t="shared" si="18"/>
        <v>Error?</v>
      </c>
    </row>
    <row r="1234" spans="1:4" x14ac:dyDescent="0.2">
      <c r="A1234" s="55">
        <v>1173</v>
      </c>
      <c r="B1234" s="1227">
        <f>'Expenditures 15-22'!D150</f>
        <v>256726</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6614033</v>
      </c>
      <c r="D1237" s="14" t="str">
        <f t="shared" si="18"/>
        <v>Error?</v>
      </c>
    </row>
    <row r="1238" spans="1:4" x14ac:dyDescent="0.2">
      <c r="A1238" s="83">
        <v>1177</v>
      </c>
      <c r="D1238" s="14" t="str">
        <f t="shared" si="18"/>
        <v>OK</v>
      </c>
    </row>
    <row r="1239" spans="1:4" x14ac:dyDescent="0.2">
      <c r="A1239" s="55">
        <v>1178</v>
      </c>
      <c r="B1239" s="1227">
        <f>'Expenditures 15-22'!E127</f>
        <v>6614033</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6614033</v>
      </c>
      <c r="C1241" s="14" t="s">
        <v>671</v>
      </c>
      <c r="D1241" s="14" t="str">
        <f t="shared" si="18"/>
        <v>Error?</v>
      </c>
    </row>
    <row r="1242" spans="1:4" x14ac:dyDescent="0.2">
      <c r="A1242" s="55">
        <v>1181</v>
      </c>
      <c r="B1242" s="1227">
        <f>'Expenditures 15-22'!E150</f>
        <v>6618656</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1857665</v>
      </c>
      <c r="D1245" s="14" t="str">
        <f t="shared" si="18"/>
        <v>Error?</v>
      </c>
    </row>
    <row r="1246" spans="1:4" x14ac:dyDescent="0.2">
      <c r="A1246" s="83">
        <v>1185</v>
      </c>
      <c r="D1246" s="14" t="str">
        <f t="shared" si="18"/>
        <v>OK</v>
      </c>
    </row>
    <row r="1247" spans="1:4" x14ac:dyDescent="0.2">
      <c r="A1247" s="55">
        <v>1186</v>
      </c>
      <c r="B1247" s="1227">
        <f>'Expenditures 15-22'!F127</f>
        <v>1857665</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1857665</v>
      </c>
      <c r="C1249" s="14" t="s">
        <v>671</v>
      </c>
      <c r="D1249" s="14" t="str">
        <f t="shared" si="18"/>
        <v>Error?</v>
      </c>
    </row>
    <row r="1250" spans="1:4" x14ac:dyDescent="0.2">
      <c r="A1250" s="55">
        <v>1189</v>
      </c>
      <c r="B1250" s="1227">
        <f>'Expenditures 15-22'!F150</f>
        <v>1860590</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348114</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348114</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348114</v>
      </c>
      <c r="C1258" s="14" t="s">
        <v>671</v>
      </c>
      <c r="D1258" s="14" t="str">
        <f t="shared" si="18"/>
        <v>Error?</v>
      </c>
    </row>
    <row r="1259" spans="1:4" x14ac:dyDescent="0.2">
      <c r="A1259" s="55">
        <v>1198</v>
      </c>
      <c r="B1259" s="1227">
        <f>'Expenditures 15-22'!G150</f>
        <v>348114</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701</v>
      </c>
      <c r="D1262" s="14" t="str">
        <f t="shared" si="18"/>
        <v>Error?</v>
      </c>
    </row>
    <row r="1263" spans="1:4" x14ac:dyDescent="0.2">
      <c r="A1263" s="83">
        <v>1202</v>
      </c>
      <c r="D1263" s="14" t="str">
        <f t="shared" si="18"/>
        <v>OK</v>
      </c>
    </row>
    <row r="1264" spans="1:4" x14ac:dyDescent="0.2">
      <c r="A1264" s="55">
        <v>1203</v>
      </c>
      <c r="B1264" s="1227">
        <f>'Expenditures 15-22'!H127</f>
        <v>701</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701</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701</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10149148</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10149148</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10149148</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10186193</v>
      </c>
      <c r="C1288" s="14" t="s">
        <v>671</v>
      </c>
      <c r="D1288" s="14" t="str">
        <f t="shared" si="19"/>
        <v>Error?</v>
      </c>
    </row>
    <row r="1289" spans="1:4" x14ac:dyDescent="0.2">
      <c r="A1289" s="55">
        <v>1228</v>
      </c>
      <c r="B1289" s="1227">
        <f>'Expenditures 15-22'!K151</f>
        <v>10664147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2317</v>
      </c>
      <c r="D1307" s="14" t="str">
        <f t="shared" si="19"/>
        <v>Error?</v>
      </c>
    </row>
    <row r="1308" spans="1:4" x14ac:dyDescent="0.2">
      <c r="A1308" s="55">
        <v>1247</v>
      </c>
      <c r="B1308" s="1227">
        <f>'Expenditures 15-22'!E166</f>
        <v>2317</v>
      </c>
      <c r="C1308" s="14" t="s">
        <v>671</v>
      </c>
      <c r="D1308" s="14" t="str">
        <f t="shared" si="19"/>
        <v>Error?</v>
      </c>
    </row>
    <row r="1309" spans="1:4" x14ac:dyDescent="0.2">
      <c r="A1309" s="55">
        <v>1248</v>
      </c>
      <c r="B1309" s="1227">
        <f>'Expenditures 15-22'!E168</f>
        <v>2317</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5756723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5399506</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11156229</v>
      </c>
      <c r="C1317" s="14" t="s">
        <v>671</v>
      </c>
      <c r="D1317" s="14" t="str">
        <f t="shared" si="19"/>
        <v>Error?</v>
      </c>
    </row>
    <row r="1318" spans="1:4" x14ac:dyDescent="0.2">
      <c r="A1318" s="55">
        <v>1257</v>
      </c>
      <c r="B1318" s="1227">
        <f>'Expenditures 15-22'!H168</f>
        <v>11156229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5756723</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5399506</v>
      </c>
      <c r="C1329" s="14" t="s">
        <v>671</v>
      </c>
      <c r="D1329" s="14" t="str">
        <f t="shared" si="19"/>
        <v>Error?</v>
      </c>
    </row>
    <row r="1330" spans="1:4" x14ac:dyDescent="0.2">
      <c r="A1330" s="55">
        <v>1269</v>
      </c>
      <c r="B1330" s="1227">
        <f>'Expenditures 15-22'!K165</f>
        <v>2317</v>
      </c>
      <c r="C1330" s="14" t="s">
        <v>671</v>
      </c>
      <c r="D1330" s="14" t="str">
        <f t="shared" si="19"/>
        <v>Error?</v>
      </c>
    </row>
    <row r="1331" spans="1:4" x14ac:dyDescent="0.2">
      <c r="A1331" s="55">
        <v>1270</v>
      </c>
      <c r="B1331" s="1227">
        <f>'Expenditures 15-22'!K166</f>
        <v>11158546</v>
      </c>
      <c r="C1331" s="14" t="s">
        <v>671</v>
      </c>
      <c r="D1331" s="14" t="str">
        <f t="shared" si="19"/>
        <v>Error?</v>
      </c>
    </row>
    <row r="1332" spans="1:4" x14ac:dyDescent="0.2">
      <c r="A1332" s="55">
        <v>1271</v>
      </c>
      <c r="B1332" s="1227">
        <f>'Expenditures 15-22'!K168</f>
        <v>11158546</v>
      </c>
      <c r="C1332" s="14" t="s">
        <v>671</v>
      </c>
      <c r="D1332" s="14" t="str">
        <f t="shared" si="19"/>
        <v>Error?</v>
      </c>
    </row>
    <row r="1333" spans="1:4" x14ac:dyDescent="0.2">
      <c r="A1333" s="55">
        <v>1272</v>
      </c>
      <c r="B1333" s="1227">
        <f>'Expenditures 15-22'!K169</f>
        <v>-4923103</v>
      </c>
      <c r="C1333" s="14" t="s">
        <v>671</v>
      </c>
      <c r="D1333" s="14" t="str">
        <f t="shared" si="19"/>
        <v>Error?</v>
      </c>
    </row>
    <row r="1334" spans="1:4" x14ac:dyDescent="0.2">
      <c r="A1334" s="83">
        <v>1273</v>
      </c>
      <c r="D1334" s="14" t="str">
        <f t="shared" si="19"/>
        <v>OK</v>
      </c>
    </row>
    <row r="1335" spans="1:4" x14ac:dyDescent="0.2">
      <c r="A1335" s="55">
        <v>1274</v>
      </c>
      <c r="B1335" s="1227">
        <f>'Expenditures 15-22'!C176</f>
        <v>74027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74027</v>
      </c>
      <c r="C1339" s="14" t="s">
        <v>671</v>
      </c>
      <c r="D1339" s="14" t="str">
        <f t="shared" si="19"/>
        <v>Error?</v>
      </c>
    </row>
    <row r="1340" spans="1:4" x14ac:dyDescent="0.2">
      <c r="A1340" s="55">
        <v>1279</v>
      </c>
      <c r="B1340" s="1227">
        <f>'Expenditures 15-22'!C204</f>
        <v>74027</v>
      </c>
      <c r="C1340" s="14" t="s">
        <v>671</v>
      </c>
      <c r="D1340" s="14" t="str">
        <f t="shared" si="19"/>
        <v>Error?</v>
      </c>
    </row>
    <row r="1341" spans="1:4" x14ac:dyDescent="0.2">
      <c r="A1341" s="55">
        <v>1280</v>
      </c>
      <c r="B1341" s="1227">
        <f>'Expenditures 15-22'!D176</f>
        <v>38955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38955</v>
      </c>
      <c r="C1345" s="14" t="s">
        <v>671</v>
      </c>
      <c r="D1345" s="14" t="str">
        <f t="shared" si="20"/>
        <v>Error?</v>
      </c>
    </row>
    <row r="1346" spans="1:4" x14ac:dyDescent="0.2">
      <c r="A1346" s="55">
        <v>1285</v>
      </c>
      <c r="B1346" s="1227">
        <f>'Expenditures 15-22'!D204</f>
        <v>38955</v>
      </c>
      <c r="C1346" s="14" t="s">
        <v>671</v>
      </c>
      <c r="D1346" s="14" t="str">
        <f t="shared" si="20"/>
        <v>Error?</v>
      </c>
    </row>
    <row r="1347" spans="1:4" x14ac:dyDescent="0.2">
      <c r="A1347" s="55">
        <v>1286</v>
      </c>
      <c r="B1347" s="1227">
        <f>'Expenditures 15-22'!E176</f>
        <v>4138899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4138899</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4138899</v>
      </c>
      <c r="C1353" s="14" t="s">
        <v>671</v>
      </c>
      <c r="D1353" s="14" t="str">
        <f t="shared" si="20"/>
        <v>Error?</v>
      </c>
    </row>
    <row r="1354" spans="1:4" x14ac:dyDescent="0.2">
      <c r="A1354" s="55">
        <v>1293</v>
      </c>
      <c r="B1354" s="1227">
        <f>'Expenditures 15-22'!F176</f>
        <v>190618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190618</v>
      </c>
      <c r="C1358" s="14" t="s">
        <v>671</v>
      </c>
      <c r="D1358" s="14" t="str">
        <f t="shared" si="20"/>
        <v>Error?</v>
      </c>
    </row>
    <row r="1359" spans="1:4" x14ac:dyDescent="0.2">
      <c r="A1359" s="55">
        <v>1298</v>
      </c>
      <c r="B1359" s="1227">
        <f>'Expenditures 15-22'!F204</f>
        <v>190618</v>
      </c>
      <c r="C1359" s="14" t="s">
        <v>671</v>
      </c>
      <c r="D1359" s="14" t="str">
        <f t="shared" si="20"/>
        <v>Error?</v>
      </c>
    </row>
    <row r="1360" spans="1:4" x14ac:dyDescent="0.2">
      <c r="A1360" s="55">
        <v>1299</v>
      </c>
      <c r="B1360" s="1227">
        <f>'Expenditures 15-22'!G176</f>
        <v>4952094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4952094</v>
      </c>
      <c r="C1364" s="14" t="s">
        <v>671</v>
      </c>
      <c r="D1364" s="14" t="str">
        <f t="shared" si="20"/>
        <v>Error?</v>
      </c>
    </row>
    <row r="1365" spans="1:4" x14ac:dyDescent="0.2">
      <c r="A1365" s="55">
        <v>1304</v>
      </c>
      <c r="B1365" s="1227">
        <f>'Expenditures 15-22'!G204</f>
        <v>4952094</v>
      </c>
      <c r="C1365" s="14" t="s">
        <v>671</v>
      </c>
      <c r="D1365" s="14" t="str">
        <f t="shared" si="20"/>
        <v>Error?</v>
      </c>
    </row>
    <row r="1366" spans="1:4" x14ac:dyDescent="0.2">
      <c r="A1366" s="55">
        <v>1305</v>
      </c>
      <c r="B1366" s="1227">
        <f>'Expenditures 15-22'!H176</f>
        <v>559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559</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559</v>
      </c>
      <c r="C1376" s="14" t="s">
        <v>671</v>
      </c>
      <c r="D1376" s="14" t="str">
        <f t="shared" si="20"/>
        <v>Error?</v>
      </c>
    </row>
    <row r="1377" spans="1:4" x14ac:dyDescent="0.2">
      <c r="A1377" s="55">
        <v>1316</v>
      </c>
      <c r="B1377" s="1227">
        <f>'Expenditures 15-22'!K176</f>
        <v>9395152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9395152</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9395152</v>
      </c>
      <c r="C1388" s="14" t="s">
        <v>671</v>
      </c>
      <c r="D1388" s="14" t="str">
        <f t="shared" si="20"/>
        <v>Error?</v>
      </c>
    </row>
    <row r="1389" spans="1:4" x14ac:dyDescent="0.2">
      <c r="A1389" s="55">
        <v>1328</v>
      </c>
      <c r="B1389" s="1227">
        <f>'Expenditures 15-22'!K205</f>
        <v>-4656290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36076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26350</v>
      </c>
      <c r="D1407" s="14" t="str">
        <f t="shared" ref="D1407:D1470" si="21">IF(ISBLANK(B1407),"OK",IF(A1407-B1407=0,"OK","Error?"))</f>
        <v>Error?</v>
      </c>
    </row>
    <row r="1408" spans="1:4" x14ac:dyDescent="0.2">
      <c r="A1408" s="55">
        <v>1347</v>
      </c>
      <c r="B1408" s="1227">
        <f>'Expenditures 15-22'!D217</f>
        <v>323783</v>
      </c>
      <c r="D1408" s="14" t="str">
        <f t="shared" si="21"/>
        <v>Error?</v>
      </c>
    </row>
    <row r="1409" spans="1:4" x14ac:dyDescent="0.2">
      <c r="A1409" s="55">
        <v>1348</v>
      </c>
      <c r="B1409" s="1227">
        <f>'Expenditures 15-22'!D218</f>
        <v>110748</v>
      </c>
      <c r="D1409" s="14" t="str">
        <f t="shared" si="21"/>
        <v>Error?</v>
      </c>
    </row>
    <row r="1410" spans="1:4" x14ac:dyDescent="0.2">
      <c r="A1410" s="55">
        <v>1349</v>
      </c>
      <c r="B1410" s="1227">
        <f>'Expenditures 15-22'!D223</f>
        <v>2031227</v>
      </c>
      <c r="C1410" s="14" t="s">
        <v>671</v>
      </c>
      <c r="D1410" s="14" t="str">
        <f t="shared" si="21"/>
        <v>Error?</v>
      </c>
    </row>
    <row r="1411" spans="1:4" x14ac:dyDescent="0.2">
      <c r="A1411" s="55">
        <v>1350</v>
      </c>
      <c r="B1411" s="1227">
        <f>'Expenditures 15-22'!D226</f>
        <v>95790</v>
      </c>
      <c r="D1411" s="14" t="str">
        <f t="shared" si="21"/>
        <v>Error?</v>
      </c>
    </row>
    <row r="1412" spans="1:4" x14ac:dyDescent="0.2">
      <c r="A1412" s="55">
        <v>1351</v>
      </c>
      <c r="B1412" s="1227">
        <f>'Expenditures 15-22'!D227</f>
        <v>222860</v>
      </c>
      <c r="D1412" s="14" t="str">
        <f t="shared" si="21"/>
        <v>Error?</v>
      </c>
    </row>
    <row r="1413" spans="1:4" x14ac:dyDescent="0.2">
      <c r="A1413" s="55">
        <v>1352</v>
      </c>
      <c r="B1413" s="1227">
        <f>'Expenditures 15-22'!D228</f>
        <v>41935</v>
      </c>
      <c r="D1413" s="14" t="str">
        <f t="shared" si="21"/>
        <v>Error?</v>
      </c>
    </row>
    <row r="1414" spans="1:4" x14ac:dyDescent="0.2">
      <c r="A1414" s="55">
        <v>1353</v>
      </c>
      <c r="B1414" s="1227">
        <f>'Expenditures 15-22'!D229</f>
        <v>12837</v>
      </c>
      <c r="D1414" s="14" t="str">
        <f t="shared" si="21"/>
        <v>Error?</v>
      </c>
    </row>
    <row r="1415" spans="1:4" x14ac:dyDescent="0.2">
      <c r="A1415" s="55">
        <v>1354</v>
      </c>
      <c r="B1415" s="1227">
        <f>'Expenditures 15-22'!D230</f>
        <v>4387</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377809</v>
      </c>
      <c r="C1417" s="14" t="s">
        <v>671</v>
      </c>
      <c r="D1417" s="14" t="str">
        <f t="shared" si="21"/>
        <v>Error?</v>
      </c>
    </row>
    <row r="1418" spans="1:4" x14ac:dyDescent="0.2">
      <c r="A1418" s="55">
        <v>1357</v>
      </c>
      <c r="B1418" s="1227">
        <f>'Expenditures 15-22'!D234</f>
        <v>233248</v>
      </c>
      <c r="D1418" s="14" t="str">
        <f t="shared" si="21"/>
        <v>Error?</v>
      </c>
    </row>
    <row r="1419" spans="1:4" x14ac:dyDescent="0.2">
      <c r="A1419" s="55">
        <v>1358</v>
      </c>
      <c r="B1419" s="1227">
        <f>'Expenditures 15-22'!D235</f>
        <v>27669</v>
      </c>
      <c r="D1419" s="14" t="str">
        <f t="shared" si="21"/>
        <v>Error?</v>
      </c>
    </row>
    <row r="1420" spans="1:4" x14ac:dyDescent="0.2">
      <c r="A1420" s="55">
        <v>1359</v>
      </c>
      <c r="B1420" s="1227">
        <f>'Expenditures 15-22'!D236</f>
        <v>775</v>
      </c>
      <c r="D1420" s="14" t="str">
        <f t="shared" si="21"/>
        <v>Error?</v>
      </c>
    </row>
    <row r="1421" spans="1:4" x14ac:dyDescent="0.2">
      <c r="A1421" s="55">
        <v>1360</v>
      </c>
      <c r="B1421" s="1227">
        <f>'Expenditures 15-22'!D237</f>
        <v>261692</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23183</v>
      </c>
      <c r="D1423" s="14" t="str">
        <f t="shared" si="21"/>
        <v>Error?</v>
      </c>
    </row>
    <row r="1424" spans="1:4" x14ac:dyDescent="0.2">
      <c r="A1424" s="55">
        <v>1363</v>
      </c>
      <c r="B1424" s="1227">
        <f>'Expenditures 15-22'!D251</f>
        <v>148885</v>
      </c>
      <c r="C1424" s="14" t="s">
        <v>671</v>
      </c>
      <c r="D1424" s="14" t="str">
        <f t="shared" si="21"/>
        <v>Error?</v>
      </c>
    </row>
    <row r="1425" spans="1:4" x14ac:dyDescent="0.2">
      <c r="A1425" s="55">
        <v>1364</v>
      </c>
      <c r="B1425" s="1227">
        <f>'Expenditures 15-22'!D253</f>
        <v>92484</v>
      </c>
      <c r="D1425" s="14" t="str">
        <f t="shared" si="21"/>
        <v>Error?</v>
      </c>
    </row>
    <row r="1426" spans="1:4" x14ac:dyDescent="0.2">
      <c r="A1426" s="55">
        <v>1365</v>
      </c>
      <c r="B1426" s="1227">
        <f>'Expenditures 15-22'!D254</f>
        <v>263401</v>
      </c>
      <c r="D1426" s="14" t="str">
        <f t="shared" si="21"/>
        <v>Error?</v>
      </c>
    </row>
    <row r="1427" spans="1:4" x14ac:dyDescent="0.2">
      <c r="A1427" s="55">
        <v>1366</v>
      </c>
      <c r="B1427" s="1227">
        <f>'Expenditures 15-22'!D255</f>
        <v>355885</v>
      </c>
      <c r="C1427" s="14" t="s">
        <v>671</v>
      </c>
      <c r="D1427" s="14" t="str">
        <f t="shared" si="21"/>
        <v>Error?</v>
      </c>
    </row>
    <row r="1428" spans="1:4" x14ac:dyDescent="0.2">
      <c r="A1428" s="55">
        <v>1367</v>
      </c>
      <c r="B1428" s="1227">
        <f>'Expenditures 15-22'!D257</f>
        <v>12989</v>
      </c>
      <c r="D1428" s="14" t="str">
        <f t="shared" si="21"/>
        <v>Error?</v>
      </c>
    </row>
    <row r="1429" spans="1:4" x14ac:dyDescent="0.2">
      <c r="A1429" s="55">
        <v>1368</v>
      </c>
      <c r="B1429" s="1227">
        <f>'Expenditures 15-22'!D258</f>
        <v>141332</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196984</v>
      </c>
      <c r="D1431" s="14" t="str">
        <f t="shared" si="21"/>
        <v>Error?</v>
      </c>
    </row>
    <row r="1432" spans="1:4" x14ac:dyDescent="0.2">
      <c r="A1432" s="55">
        <v>1371</v>
      </c>
      <c r="B1432" s="1227">
        <f>'Expenditures 15-22'!D261</f>
        <v>4584</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355889</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63535</v>
      </c>
      <c r="D1439" s="14" t="str">
        <f t="shared" si="21"/>
        <v>Error?</v>
      </c>
    </row>
    <row r="1440" spans="1:4" x14ac:dyDescent="0.2">
      <c r="A1440" s="55">
        <v>1379</v>
      </c>
      <c r="B1440" s="1227">
        <f>'Expenditures 15-22'!D269</f>
        <v>76329</v>
      </c>
      <c r="D1440" s="14" t="str">
        <f t="shared" si="21"/>
        <v>Error?</v>
      </c>
    </row>
    <row r="1441" spans="1:4" x14ac:dyDescent="0.2">
      <c r="A1441" s="83">
        <v>1380</v>
      </c>
      <c r="D1441" s="14" t="str">
        <f t="shared" si="21"/>
        <v>OK</v>
      </c>
    </row>
    <row r="1442" spans="1:4" x14ac:dyDescent="0.2">
      <c r="A1442" s="55">
        <v>1381</v>
      </c>
      <c r="B1442" s="1227">
        <f>'Expenditures 15-22'!D270</f>
        <v>225106</v>
      </c>
      <c r="D1442" s="14" t="str">
        <f t="shared" si="21"/>
        <v>Error?</v>
      </c>
    </row>
    <row r="1443" spans="1:4" x14ac:dyDescent="0.2">
      <c r="A1443" s="83">
        <v>1382</v>
      </c>
      <c r="D1443" s="14" t="str">
        <f t="shared" si="21"/>
        <v>OK</v>
      </c>
    </row>
    <row r="1444" spans="1:4" x14ac:dyDescent="0.2">
      <c r="A1444" s="55">
        <v>1383</v>
      </c>
      <c r="B1444" s="1227">
        <f>'Expenditures 15-22'!D271</f>
        <v>364970</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1865130</v>
      </c>
      <c r="C1446" s="14" t="s">
        <v>671</v>
      </c>
      <c r="D1446" s="14" t="str">
        <f t="shared" si="21"/>
        <v>Error?</v>
      </c>
    </row>
    <row r="1447" spans="1:4" x14ac:dyDescent="0.2">
      <c r="A1447" s="55">
        <v>1386</v>
      </c>
      <c r="B1447" s="1227">
        <f>'Expenditures 15-22'!D274</f>
        <v>43347</v>
      </c>
      <c r="D1447" s="14" t="str">
        <f t="shared" si="21"/>
        <v>Error?</v>
      </c>
    </row>
    <row r="1448" spans="1:4" x14ac:dyDescent="0.2">
      <c r="A1448" s="55">
        <v>1387</v>
      </c>
      <c r="B1448" s="1227">
        <f>'Expenditures 15-22'!D288</f>
        <v>3939704</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36076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26350</v>
      </c>
      <c r="C1471" s="14" t="s">
        <v>671</v>
      </c>
      <c r="D1471" s="14" t="str">
        <f t="shared" ref="D1471:D1534" si="22">IF(ISBLANK(B1471),"OK",IF(A1471-B1471=0,"OK","Error?"))</f>
        <v>Error?</v>
      </c>
    </row>
    <row r="1472" spans="1:4" x14ac:dyDescent="0.2">
      <c r="A1472" s="55">
        <v>1411</v>
      </c>
      <c r="B1472" s="1227">
        <f>'Expenditures 15-22'!K217</f>
        <v>323783</v>
      </c>
      <c r="C1472" s="14" t="s">
        <v>671</v>
      </c>
      <c r="D1472" s="14" t="str">
        <f t="shared" si="22"/>
        <v>Error?</v>
      </c>
    </row>
    <row r="1473" spans="1:4" x14ac:dyDescent="0.2">
      <c r="A1473" s="55">
        <v>1412</v>
      </c>
      <c r="B1473" s="1227">
        <f>'Expenditures 15-22'!K218</f>
        <v>110748</v>
      </c>
      <c r="C1473" s="14" t="s">
        <v>671</v>
      </c>
      <c r="D1473" s="14" t="str">
        <f t="shared" si="22"/>
        <v>Error?</v>
      </c>
    </row>
    <row r="1474" spans="1:4" x14ac:dyDescent="0.2">
      <c r="A1474" s="55">
        <v>1413</v>
      </c>
      <c r="B1474" s="1227">
        <f>'Expenditures 15-22'!K223</f>
        <v>2031227</v>
      </c>
      <c r="C1474" s="14" t="s">
        <v>671</v>
      </c>
      <c r="D1474" s="14" t="str">
        <f t="shared" si="22"/>
        <v>Error?</v>
      </c>
    </row>
    <row r="1475" spans="1:4" x14ac:dyDescent="0.2">
      <c r="A1475" s="55">
        <v>1414</v>
      </c>
      <c r="B1475" s="1227">
        <f>'Expenditures 15-22'!K226</f>
        <v>95790</v>
      </c>
      <c r="C1475" s="14" t="s">
        <v>671</v>
      </c>
      <c r="D1475" s="14" t="str">
        <f t="shared" si="22"/>
        <v>Error?</v>
      </c>
    </row>
    <row r="1476" spans="1:4" x14ac:dyDescent="0.2">
      <c r="A1476" s="55">
        <v>1415</v>
      </c>
      <c r="B1476" s="1227">
        <f>'Expenditures 15-22'!K227</f>
        <v>222860</v>
      </c>
      <c r="C1476" s="14" t="s">
        <v>671</v>
      </c>
      <c r="D1476" s="14" t="str">
        <f t="shared" si="22"/>
        <v>Error?</v>
      </c>
    </row>
    <row r="1477" spans="1:4" x14ac:dyDescent="0.2">
      <c r="A1477" s="55">
        <v>1416</v>
      </c>
      <c r="B1477" s="1227">
        <f>'Expenditures 15-22'!K228</f>
        <v>41935</v>
      </c>
      <c r="C1477" s="14" t="s">
        <v>671</v>
      </c>
      <c r="D1477" s="14" t="str">
        <f t="shared" si="22"/>
        <v>Error?</v>
      </c>
    </row>
    <row r="1478" spans="1:4" x14ac:dyDescent="0.2">
      <c r="A1478" s="55">
        <v>1417</v>
      </c>
      <c r="B1478" s="1227">
        <f>'Expenditures 15-22'!K229</f>
        <v>12837</v>
      </c>
      <c r="C1478" s="14" t="s">
        <v>671</v>
      </c>
      <c r="D1478" s="14" t="str">
        <f t="shared" si="22"/>
        <v>Error?</v>
      </c>
    </row>
    <row r="1479" spans="1:4" x14ac:dyDescent="0.2">
      <c r="A1479" s="55">
        <v>1418</v>
      </c>
      <c r="B1479" s="1227">
        <f>'Expenditures 15-22'!K230</f>
        <v>4387</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377809</v>
      </c>
      <c r="C1481" s="14" t="s">
        <v>671</v>
      </c>
      <c r="D1481" s="14" t="str">
        <f t="shared" si="22"/>
        <v>Error?</v>
      </c>
    </row>
    <row r="1482" spans="1:4" x14ac:dyDescent="0.2">
      <c r="A1482" s="55">
        <v>1421</v>
      </c>
      <c r="B1482" s="1227">
        <f>'Expenditures 15-22'!K234</f>
        <v>233248</v>
      </c>
      <c r="C1482" s="14" t="s">
        <v>671</v>
      </c>
      <c r="D1482" s="14" t="str">
        <f t="shared" si="22"/>
        <v>Error?</v>
      </c>
    </row>
    <row r="1483" spans="1:4" x14ac:dyDescent="0.2">
      <c r="A1483" s="55">
        <v>1422</v>
      </c>
      <c r="B1483" s="1227">
        <f>'Expenditures 15-22'!K235</f>
        <v>27669</v>
      </c>
      <c r="C1483" s="14" t="s">
        <v>671</v>
      </c>
      <c r="D1483" s="14" t="str">
        <f t="shared" si="22"/>
        <v>Error?</v>
      </c>
    </row>
    <row r="1484" spans="1:4" x14ac:dyDescent="0.2">
      <c r="A1484" s="55">
        <v>1423</v>
      </c>
      <c r="B1484" s="1227">
        <f>'Expenditures 15-22'!K236</f>
        <v>775</v>
      </c>
      <c r="C1484" s="14" t="s">
        <v>671</v>
      </c>
      <c r="D1484" s="14" t="str">
        <f t="shared" si="22"/>
        <v>Error?</v>
      </c>
    </row>
    <row r="1485" spans="1:4" x14ac:dyDescent="0.2">
      <c r="A1485" s="55">
        <v>1424</v>
      </c>
      <c r="B1485" s="1227">
        <f>'Expenditures 15-22'!K237</f>
        <v>261692</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23183</v>
      </c>
      <c r="C1487" s="14" t="s">
        <v>671</v>
      </c>
      <c r="D1487" s="14" t="str">
        <f t="shared" si="22"/>
        <v>Error?</v>
      </c>
    </row>
    <row r="1488" spans="1:4" x14ac:dyDescent="0.2">
      <c r="A1488" s="55">
        <v>1427</v>
      </c>
      <c r="B1488" s="1227">
        <f>'Expenditures 15-22'!K251</f>
        <v>148885</v>
      </c>
      <c r="C1488" s="14" t="s">
        <v>671</v>
      </c>
      <c r="D1488" s="14" t="str">
        <f t="shared" si="22"/>
        <v>Error?</v>
      </c>
    </row>
    <row r="1489" spans="1:4" x14ac:dyDescent="0.2">
      <c r="A1489" s="55">
        <v>1428</v>
      </c>
      <c r="B1489" s="1227">
        <f>'Expenditures 15-22'!K253</f>
        <v>92484</v>
      </c>
      <c r="C1489" s="14" t="s">
        <v>671</v>
      </c>
      <c r="D1489" s="14" t="str">
        <f t="shared" si="22"/>
        <v>Error?</v>
      </c>
    </row>
    <row r="1490" spans="1:4" x14ac:dyDescent="0.2">
      <c r="A1490" s="55">
        <v>1429</v>
      </c>
      <c r="B1490" s="1227">
        <f>'Expenditures 15-22'!K254</f>
        <v>263401</v>
      </c>
      <c r="C1490" s="14" t="s">
        <v>671</v>
      </c>
      <c r="D1490" s="14" t="str">
        <f t="shared" si="22"/>
        <v>Error?</v>
      </c>
    </row>
    <row r="1491" spans="1:4" x14ac:dyDescent="0.2">
      <c r="A1491" s="55">
        <v>1430</v>
      </c>
      <c r="B1491" s="1227">
        <f>'Expenditures 15-22'!K255</f>
        <v>355885</v>
      </c>
      <c r="C1491" s="14" t="s">
        <v>671</v>
      </c>
      <c r="D1491" s="14" t="str">
        <f t="shared" si="22"/>
        <v>Error?</v>
      </c>
    </row>
    <row r="1492" spans="1:4" x14ac:dyDescent="0.2">
      <c r="A1492" s="55">
        <v>1431</v>
      </c>
      <c r="B1492" s="1227">
        <f>'Expenditures 15-22'!K257</f>
        <v>12989</v>
      </c>
      <c r="C1492" s="14" t="s">
        <v>671</v>
      </c>
      <c r="D1492" s="14" t="str">
        <f t="shared" si="22"/>
        <v>Error?</v>
      </c>
    </row>
    <row r="1493" spans="1:4" x14ac:dyDescent="0.2">
      <c r="A1493" s="55">
        <v>1432</v>
      </c>
      <c r="B1493" s="1227">
        <f>'Expenditures 15-22'!K258</f>
        <v>141332</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196984</v>
      </c>
      <c r="C1495" s="14" t="s">
        <v>671</v>
      </c>
      <c r="D1495" s="14" t="str">
        <f t="shared" si="22"/>
        <v>Error?</v>
      </c>
    </row>
    <row r="1496" spans="1:4" x14ac:dyDescent="0.2">
      <c r="A1496" s="55">
        <v>1435</v>
      </c>
      <c r="B1496" s="1227">
        <f>'Expenditures 15-22'!K261</f>
        <v>4584</v>
      </c>
      <c r="C1496" s="14" t="s">
        <v>671</v>
      </c>
      <c r="D1496" s="14" t="str">
        <f t="shared" si="22"/>
        <v>Error?</v>
      </c>
    </row>
    <row r="1497" spans="1:4" x14ac:dyDescent="0.2">
      <c r="A1497" s="55">
        <v>1436</v>
      </c>
      <c r="B1497" s="1227">
        <f>'Expenditures 15-22'!K262</f>
        <v>0</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355889</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63535</v>
      </c>
      <c r="C1503" s="14" t="s">
        <v>671</v>
      </c>
      <c r="D1503" s="14" t="str">
        <f t="shared" si="22"/>
        <v>Error?</v>
      </c>
    </row>
    <row r="1504" spans="1:4" x14ac:dyDescent="0.2">
      <c r="A1504" s="55">
        <v>1443</v>
      </c>
      <c r="B1504" s="1227">
        <f>'Expenditures 15-22'!K269</f>
        <v>76329</v>
      </c>
      <c r="C1504" s="14" t="s">
        <v>671</v>
      </c>
      <c r="D1504" s="14" t="str">
        <f t="shared" si="22"/>
        <v>Error?</v>
      </c>
    </row>
    <row r="1505" spans="1:4" x14ac:dyDescent="0.2">
      <c r="A1505" s="83">
        <v>1444</v>
      </c>
      <c r="D1505" s="14" t="str">
        <f t="shared" si="22"/>
        <v>OK</v>
      </c>
    </row>
    <row r="1506" spans="1:4" x14ac:dyDescent="0.2">
      <c r="A1506" s="55">
        <v>1445</v>
      </c>
      <c r="B1506" s="1227">
        <f>'Expenditures 15-22'!K270</f>
        <v>225106</v>
      </c>
      <c r="C1506" s="14" t="s">
        <v>671</v>
      </c>
      <c r="D1506" s="14" t="str">
        <f t="shared" si="22"/>
        <v>Error?</v>
      </c>
    </row>
    <row r="1507" spans="1:4" x14ac:dyDescent="0.2">
      <c r="A1507" s="83">
        <v>1446</v>
      </c>
      <c r="D1507" s="14" t="str">
        <f t="shared" si="22"/>
        <v>OK</v>
      </c>
    </row>
    <row r="1508" spans="1:4" x14ac:dyDescent="0.2">
      <c r="A1508" s="55">
        <v>1447</v>
      </c>
      <c r="B1508" s="1227">
        <f>'Expenditures 15-22'!K271</f>
        <v>364970</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1865130</v>
      </c>
      <c r="C1510" s="14" t="s">
        <v>671</v>
      </c>
      <c r="D1510" s="14" t="str">
        <f t="shared" si="22"/>
        <v>Error?</v>
      </c>
    </row>
    <row r="1511" spans="1:4" x14ac:dyDescent="0.2">
      <c r="A1511" s="55">
        <v>1450</v>
      </c>
      <c r="B1511" s="1227">
        <f>'Expenditures 15-22'!K274</f>
        <v>43347</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3939704</v>
      </c>
      <c r="C1517" s="14" t="s">
        <v>671</v>
      </c>
      <c r="D1517" s="14" t="str">
        <f t="shared" si="22"/>
        <v>Error?</v>
      </c>
    </row>
    <row r="1518" spans="1:4" x14ac:dyDescent="0.2">
      <c r="A1518" s="55">
        <v>1457</v>
      </c>
      <c r="B1518" s="1227">
        <f>'Expenditures 15-22'!K289</f>
        <v>2037307</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838481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838481</v>
      </c>
      <c r="C1535" s="14" t="s">
        <v>671</v>
      </c>
      <c r="D1535" s="14" t="str">
        <f t="shared" ref="D1535:D1598" si="23">IF(ISBLANK(B1535),"OK",IF(A1535-B1535=0,"OK","Error?"))</f>
        <v>Error?</v>
      </c>
    </row>
    <row r="1536" spans="1:4" x14ac:dyDescent="0.2">
      <c r="A1536" s="55">
        <v>1475</v>
      </c>
      <c r="B1536" s="1227">
        <f>'Expenditures 15-22'!E305</f>
        <v>838481</v>
      </c>
      <c r="C1536" s="14" t="s">
        <v>671</v>
      </c>
      <c r="D1536" s="14" t="str">
        <f t="shared" si="23"/>
        <v>Error?</v>
      </c>
    </row>
    <row r="1537" spans="1:4" x14ac:dyDescent="0.2">
      <c r="A1537" s="55">
        <v>1476</v>
      </c>
      <c r="B1537" s="1227">
        <f>'Expenditures 15-22'!F294</f>
        <v>1982</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1982</v>
      </c>
      <c r="C1541" s="14" t="s">
        <v>671</v>
      </c>
      <c r="D1541" s="14" t="str">
        <f t="shared" si="23"/>
        <v>Error?</v>
      </c>
    </row>
    <row r="1542" spans="1:4" x14ac:dyDescent="0.2">
      <c r="A1542" s="55">
        <v>1481</v>
      </c>
      <c r="B1542" s="1227">
        <f>'Expenditures 15-22'!F305</f>
        <v>1982</v>
      </c>
      <c r="C1542" s="14" t="s">
        <v>671</v>
      </c>
      <c r="D1542" s="14" t="str">
        <f t="shared" si="23"/>
        <v>Error?</v>
      </c>
    </row>
    <row r="1543" spans="1:4" x14ac:dyDescent="0.2">
      <c r="A1543" s="55">
        <v>1482</v>
      </c>
      <c r="B1543" s="1227">
        <f>'Expenditures 15-22'!G294</f>
        <v>11587344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11587344</v>
      </c>
      <c r="C1547" s="14" t="s">
        <v>671</v>
      </c>
      <c r="D1547" s="14" t="str">
        <f t="shared" si="23"/>
        <v>Error?</v>
      </c>
    </row>
    <row r="1548" spans="1:4" x14ac:dyDescent="0.2">
      <c r="A1548" s="55">
        <v>1487</v>
      </c>
      <c r="B1548" s="1227">
        <f>'Expenditures 15-22'!G305</f>
        <v>11587344</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12427997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12427997</v>
      </c>
      <c r="C1559" s="14" t="s">
        <v>671</v>
      </c>
      <c r="D1559" s="14" t="str">
        <f t="shared" si="23"/>
        <v>Error?</v>
      </c>
    </row>
    <row r="1560" spans="1:4" x14ac:dyDescent="0.2">
      <c r="A1560" s="55">
        <v>1499</v>
      </c>
      <c r="B1560" s="1227">
        <f>'Expenditures 15-22'!K305</f>
        <v>12427997</v>
      </c>
      <c r="C1560" s="14" t="s">
        <v>671</v>
      </c>
      <c r="D1560" s="14" t="str">
        <f t="shared" si="23"/>
        <v>Error?</v>
      </c>
    </row>
    <row r="1561" spans="1:4" x14ac:dyDescent="0.2">
      <c r="A1561" s="55">
        <v>1500</v>
      </c>
      <c r="B1561" s="1227">
        <f>'Expenditures 15-22'!K306</f>
        <v>-11169389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118139344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113053782</v>
      </c>
      <c r="C1630" s="14" t="s">
        <v>671</v>
      </c>
      <c r="D1630" s="14" t="str">
        <f t="shared" si="24"/>
        <v>Error?</v>
      </c>
    </row>
    <row r="1631" spans="1:4" x14ac:dyDescent="0.2">
      <c r="A1631" s="55">
        <v>1570</v>
      </c>
      <c r="B1631" s="1227">
        <f>'Acct Summary 7-8'!D79</f>
        <v>15961978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19155556</v>
      </c>
      <c r="C1644" s="14" t="s">
        <v>671</v>
      </c>
      <c r="D1644" s="14" t="str">
        <f t="shared" si="24"/>
        <v>Error?</v>
      </c>
    </row>
    <row r="1645" spans="1:4" x14ac:dyDescent="0.2">
      <c r="A1645" s="55">
        <v>1584</v>
      </c>
      <c r="B1645" s="1227">
        <f>'Acct Summary 7-8'!E79</f>
        <v>1237181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2877584</v>
      </c>
      <c r="C1658" s="14" t="s">
        <v>671</v>
      </c>
      <c r="D1658" s="14" t="str">
        <f t="shared" si="24"/>
        <v>Error?</v>
      </c>
    </row>
    <row r="1659" spans="1:4" x14ac:dyDescent="0.2">
      <c r="A1659" s="55">
        <v>1598</v>
      </c>
      <c r="B1659" s="1227">
        <f>'Acct Summary 7-8'!F79</f>
        <v>7126394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2470104</v>
      </c>
      <c r="C1672" s="14" t="s">
        <v>671</v>
      </c>
      <c r="D1672" s="14" t="str">
        <f t="shared" si="25"/>
        <v>Error?</v>
      </c>
    </row>
    <row r="1673" spans="1:4" x14ac:dyDescent="0.2">
      <c r="A1673" s="55">
        <v>1612</v>
      </c>
      <c r="B1673" s="1227">
        <f>'Acct Summary 7-8'!G79</f>
        <v>1442686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3479993</v>
      </c>
      <c r="C1686" s="14" t="s">
        <v>671</v>
      </c>
      <c r="D1686" s="14" t="str">
        <f t="shared" si="25"/>
        <v>Error?</v>
      </c>
    </row>
    <row r="1687" spans="1:4" x14ac:dyDescent="0.2">
      <c r="A1687" s="55">
        <v>1626</v>
      </c>
      <c r="B1687" s="1227">
        <f>'Acct Summary 7-8'!H79</f>
        <v>5660221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12490832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87037401</v>
      </c>
      <c r="C1744" s="14" t="s">
        <v>671</v>
      </c>
      <c r="D1744" s="14" t="str">
        <f t="shared" si="26"/>
        <v>Error?</v>
      </c>
    </row>
    <row r="1745" spans="1:5" x14ac:dyDescent="0.2">
      <c r="A1745" s="55">
        <v>1684</v>
      </c>
      <c r="B1745" s="1227">
        <f>'Tax Sched 24'!B5</f>
        <v>16734277</v>
      </c>
      <c r="C1745" s="14" t="s">
        <v>671</v>
      </c>
      <c r="D1745" s="14" t="str">
        <f t="shared" si="26"/>
        <v>Error?</v>
      </c>
    </row>
    <row r="1746" spans="1:5" x14ac:dyDescent="0.2">
      <c r="A1746" s="55">
        <v>1685</v>
      </c>
      <c r="B1746" s="1227">
        <f>'Tax Sched 24'!B6</f>
        <v>6153929</v>
      </c>
      <c r="C1746" s="14" t="s">
        <v>671</v>
      </c>
      <c r="D1746" s="14" t="str">
        <f t="shared" si="26"/>
        <v>Error?</v>
      </c>
    </row>
    <row r="1747" spans="1:5" x14ac:dyDescent="0.2">
      <c r="A1747" s="55">
        <v>1686</v>
      </c>
      <c r="B1747" s="1227">
        <f>'Tax Sched 24'!B7</f>
        <v>2658312</v>
      </c>
      <c r="C1747" s="14" t="s">
        <v>671</v>
      </c>
      <c r="D1747" s="14" t="str">
        <f t="shared" si="26"/>
        <v>Error?</v>
      </c>
    </row>
    <row r="1748" spans="1:5" x14ac:dyDescent="0.2">
      <c r="A1748" s="55">
        <v>1687</v>
      </c>
      <c r="B1748" s="1227">
        <f>'Tax Sched 24'!B8</f>
        <v>2959639</v>
      </c>
      <c r="C1748" s="14" t="s">
        <v>671</v>
      </c>
      <c r="D1748" s="14" t="str">
        <f t="shared" si="26"/>
        <v>Error?</v>
      </c>
    </row>
    <row r="1749" spans="1:5" x14ac:dyDescent="0.2">
      <c r="A1749" s="55">
        <v>1688</v>
      </c>
      <c r="B1749" s="1227">
        <f>'Tax Sched 24'!B10</f>
        <v>462946</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1958305</v>
      </c>
      <c r="C1752" s="14" t="s">
        <v>671</v>
      </c>
      <c r="D1752" s="14" t="str">
        <f t="shared" si="26"/>
        <v>Error?</v>
      </c>
    </row>
    <row r="1753" spans="1:5" x14ac:dyDescent="0.2">
      <c r="A1753" s="55">
        <v>1692</v>
      </c>
      <c r="B1753" s="1227">
        <f>'Tax Sched 24'!B12</f>
        <v>201541</v>
      </c>
      <c r="C1753" s="14" t="s">
        <v>671</v>
      </c>
      <c r="D1753" s="14" t="str">
        <f t="shared" si="26"/>
        <v>Error?</v>
      </c>
    </row>
    <row r="1754" spans="1:5" x14ac:dyDescent="0.2">
      <c r="A1754" s="55">
        <v>1693</v>
      </c>
      <c r="B1754" s="1227">
        <f>'Tax Sched 24'!B14</f>
        <v>4048037</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125596491</v>
      </c>
      <c r="C1759" s="14" t="s">
        <v>671</v>
      </c>
      <c r="D1759" s="14" t="str">
        <f t="shared" si="26"/>
        <v>Error?</v>
      </c>
    </row>
    <row r="1760" spans="1:5" x14ac:dyDescent="0.2">
      <c r="A1760" s="55">
        <v>1699</v>
      </c>
      <c r="B1760" s="1227">
        <f>'Tax Sched 24'!D4</f>
        <v>42980115</v>
      </c>
      <c r="C1760" s="14" t="s">
        <v>671</v>
      </c>
      <c r="D1760" s="14" t="str">
        <f t="shared" si="26"/>
        <v>Error?</v>
      </c>
    </row>
    <row r="1761" spans="1:5" x14ac:dyDescent="0.2">
      <c r="A1761" s="55">
        <v>1700</v>
      </c>
      <c r="B1761" s="1227">
        <f>'Tax Sched 24'!D5</f>
        <v>8207503</v>
      </c>
      <c r="C1761" s="14" t="s">
        <v>671</v>
      </c>
      <c r="D1761" s="14" t="str">
        <f t="shared" si="26"/>
        <v>Error?</v>
      </c>
    </row>
    <row r="1762" spans="1:5" s="80" customFormat="1" x14ac:dyDescent="0.2">
      <c r="A1762" s="55">
        <v>1701</v>
      </c>
      <c r="B1762" s="1227">
        <f>'Tax Sched 24'!D6</f>
        <v>2146380</v>
      </c>
      <c r="C1762" s="14" t="s">
        <v>671</v>
      </c>
      <c r="D1762" s="14" t="str">
        <f t="shared" si="26"/>
        <v>Error?</v>
      </c>
      <c r="E1762" s="81"/>
    </row>
    <row r="1763" spans="1:5" x14ac:dyDescent="0.2">
      <c r="A1763" s="55">
        <v>1702</v>
      </c>
      <c r="B1763" s="1227">
        <f>'Tax Sched 24'!D7</f>
        <v>367793</v>
      </c>
      <c r="C1763" s="14" t="s">
        <v>671</v>
      </c>
      <c r="D1763" s="14" t="str">
        <f t="shared" si="26"/>
        <v>Error?</v>
      </c>
    </row>
    <row r="1764" spans="1:5" x14ac:dyDescent="0.2">
      <c r="A1764" s="55">
        <v>1703</v>
      </c>
      <c r="B1764" s="1227">
        <f>'Tax Sched 24'!D8</f>
        <v>1433199</v>
      </c>
      <c r="C1764" s="14" t="s">
        <v>671</v>
      </c>
      <c r="D1764" s="14" t="str">
        <f t="shared" si="26"/>
        <v>Error?</v>
      </c>
    </row>
    <row r="1765" spans="1:5" x14ac:dyDescent="0.2">
      <c r="A1765" s="55">
        <v>1704</v>
      </c>
      <c r="B1765" s="1227">
        <f>'Tax Sched 24'!D10</f>
        <v>222562</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-78093</v>
      </c>
      <c r="C1768" s="14" t="s">
        <v>671</v>
      </c>
      <c r="D1768" s="14" t="str">
        <f t="shared" si="26"/>
        <v>Error?</v>
      </c>
    </row>
    <row r="1769" spans="1:5" x14ac:dyDescent="0.2">
      <c r="A1769" s="55">
        <v>1708</v>
      </c>
      <c r="B1769" s="1227">
        <f>'Tax Sched 24'!D12</f>
        <v>-52580</v>
      </c>
      <c r="C1769" s="14" t="s">
        <v>671</v>
      </c>
      <c r="D1769" s="14" t="str">
        <f t="shared" si="26"/>
        <v>Error?</v>
      </c>
    </row>
    <row r="1770" spans="1:5" x14ac:dyDescent="0.2">
      <c r="A1770" s="55">
        <v>1709</v>
      </c>
      <c r="B1770" s="1227">
        <f>'Tax Sched 24'!D14</f>
        <v>1942958</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58800569</v>
      </c>
      <c r="C1775" s="14" t="s">
        <v>671</v>
      </c>
      <c r="D1775" s="14" t="str">
        <f t="shared" si="26"/>
        <v>Error?</v>
      </c>
    </row>
    <row r="1776" spans="1:5" x14ac:dyDescent="0.2">
      <c r="A1776" s="55">
        <v>1715</v>
      </c>
      <c r="B1776" s="1227">
        <f>'Tax Sched 24'!C4</f>
        <v>44057286</v>
      </c>
      <c r="D1776" s="14" t="str">
        <f t="shared" si="26"/>
        <v>Error?</v>
      </c>
    </row>
    <row r="1777" spans="1:4" x14ac:dyDescent="0.2">
      <c r="A1777" s="55">
        <v>1716</v>
      </c>
      <c r="B1777" s="1227">
        <f>'Tax Sched 24'!C5</f>
        <v>8526774</v>
      </c>
      <c r="D1777" s="14" t="str">
        <f t="shared" si="26"/>
        <v>Error?</v>
      </c>
    </row>
    <row r="1778" spans="1:4" x14ac:dyDescent="0.2">
      <c r="A1778" s="55">
        <v>1717</v>
      </c>
      <c r="B1778" s="1227">
        <f>'Tax Sched 24'!C6</f>
        <v>4007549</v>
      </c>
      <c r="D1778" s="14" t="str">
        <f t="shared" si="26"/>
        <v>Error?</v>
      </c>
    </row>
    <row r="1779" spans="1:4" x14ac:dyDescent="0.2">
      <c r="A1779" s="55">
        <v>1718</v>
      </c>
      <c r="B1779" s="1227">
        <f>'Tax Sched 24'!C7</f>
        <v>2290519</v>
      </c>
      <c r="D1779" s="14" t="str">
        <f t="shared" si="26"/>
        <v>Error?</v>
      </c>
    </row>
    <row r="1780" spans="1:4" x14ac:dyDescent="0.2">
      <c r="A1780" s="55">
        <v>1719</v>
      </c>
      <c r="B1780" s="1227">
        <f>'Tax Sched 24'!C8</f>
        <v>1526440</v>
      </c>
      <c r="D1780" s="14" t="str">
        <f t="shared" si="26"/>
        <v>Error?</v>
      </c>
    </row>
    <row r="1781" spans="1:4" x14ac:dyDescent="0.2">
      <c r="A1781" s="55">
        <v>1720</v>
      </c>
      <c r="B1781" s="1227">
        <f>'Tax Sched 24'!C10</f>
        <v>240384</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2036398</v>
      </c>
      <c r="D1784" s="14" t="str">
        <f t="shared" si="26"/>
        <v>Error?</v>
      </c>
    </row>
    <row r="1785" spans="1:4" x14ac:dyDescent="0.2">
      <c r="A1785" s="55">
        <v>1724</v>
      </c>
      <c r="B1785" s="1227">
        <f>'Tax Sched 24'!C12</f>
        <v>254121</v>
      </c>
      <c r="D1785" s="14" t="str">
        <f t="shared" si="26"/>
        <v>Error?</v>
      </c>
    </row>
    <row r="1786" spans="1:4" x14ac:dyDescent="0.2">
      <c r="A1786" s="55">
        <v>1725</v>
      </c>
      <c r="B1786" s="1227">
        <f>'Tax Sched 24'!C14</f>
        <v>2105079</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66795922</v>
      </c>
      <c r="C1791" s="14" t="s">
        <v>671</v>
      </c>
      <c r="D1791" s="14" t="str">
        <f t="shared" ref="D1791:D1854" si="27">IF(ISBLANK(B1791),"OK",IF(A1791-B1791=0,"OK","Error?"))</f>
        <v>Error?</v>
      </c>
    </row>
    <row r="1792" spans="1:4" x14ac:dyDescent="0.2">
      <c r="A1792" s="55">
        <v>1731</v>
      </c>
      <c r="B1792" s="1227">
        <f>'Tax Sched 24'!F4</f>
        <v>45094428</v>
      </c>
      <c r="C1792" s="14" t="s">
        <v>671</v>
      </c>
      <c r="D1792" s="14" t="str">
        <f t="shared" si="27"/>
        <v>Error?</v>
      </c>
    </row>
    <row r="1793" spans="1:4" x14ac:dyDescent="0.2">
      <c r="A1793" s="55">
        <v>1732</v>
      </c>
      <c r="B1793" s="1227">
        <f>'Tax Sched 24'!F5</f>
        <v>8725726</v>
      </c>
      <c r="C1793" s="14" t="s">
        <v>671</v>
      </c>
      <c r="D1793" s="14" t="str">
        <f t="shared" si="27"/>
        <v>Error?</v>
      </c>
    </row>
    <row r="1794" spans="1:4" x14ac:dyDescent="0.2">
      <c r="A1794" s="55">
        <v>1733</v>
      </c>
      <c r="B1794" s="1227">
        <f>'Tax Sched 24'!F6</f>
        <v>4100659</v>
      </c>
      <c r="C1794" s="14" t="s">
        <v>671</v>
      </c>
      <c r="D1794" s="14" t="str">
        <f t="shared" si="27"/>
        <v>Error?</v>
      </c>
    </row>
    <row r="1795" spans="1:4" x14ac:dyDescent="0.2">
      <c r="A1795" s="55">
        <v>1734</v>
      </c>
      <c r="B1795" s="1227">
        <f>'Tax Sched 24'!F7</f>
        <v>2344481</v>
      </c>
      <c r="C1795" s="14" t="s">
        <v>671</v>
      </c>
      <c r="D1795" s="14" t="str">
        <f t="shared" si="27"/>
        <v>Error?</v>
      </c>
    </row>
    <row r="1796" spans="1:4" x14ac:dyDescent="0.2">
      <c r="A1796" s="55">
        <v>1735</v>
      </c>
      <c r="B1796" s="1227">
        <f>'Tax Sched 24'!F8</f>
        <v>1563560</v>
      </c>
      <c r="C1796" s="14" t="s">
        <v>671</v>
      </c>
      <c r="D1796" s="14" t="str">
        <f t="shared" si="27"/>
        <v>Error?</v>
      </c>
    </row>
    <row r="1797" spans="1:4" x14ac:dyDescent="0.2">
      <c r="A1797" s="55">
        <v>1736</v>
      </c>
      <c r="B1797" s="1227">
        <f>'Tax Sched 24'!F10</f>
        <v>244946</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2083602</v>
      </c>
      <c r="C1800" s="14" t="s">
        <v>671</v>
      </c>
      <c r="D1800" s="14" t="str">
        <f t="shared" si="27"/>
        <v>Error?</v>
      </c>
    </row>
    <row r="1801" spans="1:4" x14ac:dyDescent="0.2">
      <c r="A1801" s="55">
        <v>1740</v>
      </c>
      <c r="B1801" s="1227">
        <f>'Tax Sched 24'!F12</f>
        <v>260879</v>
      </c>
      <c r="C1801" s="14" t="s">
        <v>671</v>
      </c>
      <c r="D1801" s="14" t="str">
        <f t="shared" si="27"/>
        <v>Error?</v>
      </c>
    </row>
    <row r="1802" spans="1:4" x14ac:dyDescent="0.2">
      <c r="A1802" s="55">
        <v>1741</v>
      </c>
      <c r="B1802" s="1227">
        <f>'Tax Sched 24'!F14</f>
        <v>2155834</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89151714</v>
      </c>
      <c r="D1808" s="14" t="str">
        <f t="shared" si="27"/>
        <v>Error?</v>
      </c>
    </row>
    <row r="1809" spans="1:4" x14ac:dyDescent="0.2">
      <c r="A1809" s="55">
        <v>1748</v>
      </c>
      <c r="B1809" s="1227">
        <f>'Tax Sched 24'!E5</f>
        <v>17252500</v>
      </c>
      <c r="D1809" s="14" t="str">
        <f t="shared" si="27"/>
        <v>Error?</v>
      </c>
    </row>
    <row r="1810" spans="1:4" x14ac:dyDescent="0.2">
      <c r="A1810" s="55">
        <v>1749</v>
      </c>
      <c r="B1810" s="1227">
        <f>'Tax Sched 24'!E6</f>
        <v>8108208</v>
      </c>
      <c r="D1810" s="14" t="str">
        <f t="shared" si="27"/>
        <v>Error?</v>
      </c>
    </row>
    <row r="1811" spans="1:4" x14ac:dyDescent="0.2">
      <c r="A1811" s="55">
        <v>1750</v>
      </c>
      <c r="B1811" s="1227">
        <f>'Tax Sched 24'!E7</f>
        <v>4635000</v>
      </c>
      <c r="D1811" s="14" t="str">
        <f t="shared" si="27"/>
        <v>Error?</v>
      </c>
    </row>
    <row r="1812" spans="1:4" x14ac:dyDescent="0.2">
      <c r="A1812" s="55">
        <v>1751</v>
      </c>
      <c r="B1812" s="1227">
        <f>'Tax Sched 24'!E8</f>
        <v>3090000</v>
      </c>
      <c r="D1812" s="14" t="str">
        <f t="shared" si="27"/>
        <v>Error?</v>
      </c>
    </row>
    <row r="1813" spans="1:4" x14ac:dyDescent="0.2">
      <c r="A1813" s="55">
        <v>1752</v>
      </c>
      <c r="B1813" s="1227">
        <f>'Tax Sched 24'!E10</f>
        <v>485330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4120000</v>
      </c>
      <c r="D1816" s="14" t="str">
        <f t="shared" si="27"/>
        <v>Error?</v>
      </c>
    </row>
    <row r="1817" spans="1:4" x14ac:dyDescent="0.2">
      <c r="A1817" s="55">
        <v>1756</v>
      </c>
      <c r="B1817" s="1227">
        <f>'Tax Sched 24'!E12</f>
        <v>515000</v>
      </c>
      <c r="D1817" s="14" t="str">
        <f t="shared" si="27"/>
        <v>Error?</v>
      </c>
    </row>
    <row r="1818" spans="1:4" x14ac:dyDescent="0.2">
      <c r="A1818" s="55">
        <v>1757</v>
      </c>
      <c r="B1818" s="1227">
        <f>'Tax Sched 24'!E14</f>
        <v>4260913</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135164325</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147484743</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4048037</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4048037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4048037</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2965445</v>
      </c>
      <c r="D2008" s="14" t="str">
        <f t="shared" si="30"/>
        <v>Error?</v>
      </c>
    </row>
    <row r="2009" spans="1:4" x14ac:dyDescent="0.2">
      <c r="A2009" s="55">
        <v>1948</v>
      </c>
      <c r="B2009" s="1227">
        <f>'Cap Outlay Deprec 27'!C8</f>
        <v>240807401</v>
      </c>
      <c r="D2009" s="14" t="str">
        <f t="shared" si="30"/>
        <v>Error?</v>
      </c>
    </row>
    <row r="2010" spans="1:4" x14ac:dyDescent="0.2">
      <c r="A2010" s="55">
        <v>1949</v>
      </c>
      <c r="B2010" s="1227">
        <f>'Cap Outlay Deprec 27'!C10</f>
        <v>19518506</v>
      </c>
      <c r="D2010" s="14" t="str">
        <f t="shared" si="30"/>
        <v>Error?</v>
      </c>
    </row>
    <row r="2011" spans="1:4" x14ac:dyDescent="0.2">
      <c r="A2011" s="55">
        <v>1950</v>
      </c>
      <c r="B2011" s="1227">
        <f>'Cap Outlay Deprec 27'!C12</f>
        <v>30506252</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301982127</v>
      </c>
      <c r="C2013" s="14" t="s">
        <v>671</v>
      </c>
      <c r="D2013" s="14" t="str">
        <f t="shared" si="30"/>
        <v>Error?</v>
      </c>
    </row>
    <row r="2014" spans="1:4" x14ac:dyDescent="0.2">
      <c r="A2014" s="55">
        <v>1953</v>
      </c>
      <c r="B2014" s="1227">
        <f>'Cap Outlay Deprec 27'!D5</f>
        <v>2622498</v>
      </c>
      <c r="D2014" s="14" t="str">
        <f t="shared" si="30"/>
        <v>Error?</v>
      </c>
    </row>
    <row r="2015" spans="1:4" x14ac:dyDescent="0.2">
      <c r="A2015" s="55">
        <v>1954</v>
      </c>
      <c r="B2015" s="1227">
        <f>'Cap Outlay Deprec 27'!D8</f>
        <v>16168674</v>
      </c>
      <c r="D2015" s="14" t="str">
        <f t="shared" si="30"/>
        <v>Error?</v>
      </c>
    </row>
    <row r="2016" spans="1:4" x14ac:dyDescent="0.2">
      <c r="A2016" s="55">
        <v>1955</v>
      </c>
      <c r="B2016" s="1227">
        <f>'Cap Outlay Deprec 27'!D10</f>
        <v>793995</v>
      </c>
      <c r="D2016" s="14" t="str">
        <f t="shared" si="30"/>
        <v>Error?</v>
      </c>
    </row>
    <row r="2017" spans="1:4" x14ac:dyDescent="0.2">
      <c r="A2017" s="55">
        <v>1956</v>
      </c>
      <c r="B2017" s="1227">
        <f>'Cap Outlay Deprec 27'!D12</f>
        <v>6001581</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25718325</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8316100</v>
      </c>
      <c r="C2025" s="14" t="s">
        <v>671</v>
      </c>
      <c r="D2025" s="14" t="str">
        <f t="shared" si="30"/>
        <v>Error?</v>
      </c>
    </row>
    <row r="2026" spans="1:4" x14ac:dyDescent="0.2">
      <c r="A2026" s="55">
        <v>1965</v>
      </c>
      <c r="B2026" s="1227">
        <f>'Cap Outlay Deprec 27'!F5</f>
        <v>5587943</v>
      </c>
      <c r="C2026" s="14" t="s">
        <v>671</v>
      </c>
      <c r="D2026" s="14" t="str">
        <f t="shared" si="30"/>
        <v>Error?</v>
      </c>
    </row>
    <row r="2027" spans="1:4" x14ac:dyDescent="0.2">
      <c r="A2027" s="55">
        <v>1966</v>
      </c>
      <c r="B2027" s="1227">
        <f>'Cap Outlay Deprec 27'!F8</f>
        <v>256976075</v>
      </c>
      <c r="C2027" s="14" t="s">
        <v>671</v>
      </c>
      <c r="D2027" s="14" t="str">
        <f t="shared" si="30"/>
        <v>Error?</v>
      </c>
    </row>
    <row r="2028" spans="1:4" x14ac:dyDescent="0.2">
      <c r="A2028" s="55">
        <v>1967</v>
      </c>
      <c r="B2028" s="1227">
        <f>'Cap Outlay Deprec 27'!F10</f>
        <v>20312501</v>
      </c>
      <c r="C2028" s="14" t="s">
        <v>671</v>
      </c>
      <c r="D2028" s="14" t="str">
        <f t="shared" si="30"/>
        <v>Error?</v>
      </c>
    </row>
    <row r="2029" spans="1:4" x14ac:dyDescent="0.2">
      <c r="A2029" s="55">
        <v>1968</v>
      </c>
      <c r="B2029" s="1227">
        <f>'Cap Outlay Deprec 27'!F12</f>
        <v>36507833</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319384352</v>
      </c>
      <c r="C2031" s="14" t="s">
        <v>671</v>
      </c>
      <c r="D2031" s="14" t="str">
        <f t="shared" si="30"/>
        <v>Error?</v>
      </c>
    </row>
    <row r="2032" spans="1:4" x14ac:dyDescent="0.2">
      <c r="A2032" s="83">
        <v>1971</v>
      </c>
      <c r="D2032" s="14" t="str">
        <f t="shared" si="30"/>
        <v>OK</v>
      </c>
    </row>
    <row r="2033" spans="1:4" x14ac:dyDescent="0.2">
      <c r="A2033" s="55">
        <v>1972</v>
      </c>
      <c r="B2033" s="1227">
        <f>'Cap Outlay Deprec 27'!H8</f>
        <v>114529625</v>
      </c>
      <c r="D2033" s="14" t="str">
        <f t="shared" si="30"/>
        <v>Error?</v>
      </c>
    </row>
    <row r="2034" spans="1:4" x14ac:dyDescent="0.2">
      <c r="A2034" s="55">
        <v>1973</v>
      </c>
      <c r="B2034" s="1227">
        <f>'Cap Outlay Deprec 27'!H10</f>
        <v>8241244</v>
      </c>
      <c r="D2034" s="14" t="str">
        <f t="shared" si="30"/>
        <v>Error?</v>
      </c>
    </row>
    <row r="2035" spans="1:4" x14ac:dyDescent="0.2">
      <c r="A2035" s="55">
        <v>1974</v>
      </c>
      <c r="B2035" s="1227">
        <f>'Cap Outlay Deprec 27'!H12</f>
        <v>21622123</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144392992</v>
      </c>
      <c r="C2037" s="14" t="s">
        <v>671</v>
      </c>
      <c r="D2037" s="14" t="str">
        <f t="shared" si="30"/>
        <v>Error?</v>
      </c>
    </row>
    <row r="2038" spans="1:4" x14ac:dyDescent="0.2">
      <c r="A2038" s="83">
        <v>1977</v>
      </c>
      <c r="D2038" s="14" t="str">
        <f t="shared" si="30"/>
        <v>OK</v>
      </c>
    </row>
    <row r="2039" spans="1:4" x14ac:dyDescent="0.2">
      <c r="A2039" s="55">
        <v>1978</v>
      </c>
      <c r="B2039" s="1227">
        <f>'Cap Outlay Deprec 27'!I8</f>
        <v>8443520</v>
      </c>
      <c r="D2039" s="14" t="str">
        <f t="shared" si="30"/>
        <v>Error?</v>
      </c>
    </row>
    <row r="2040" spans="1:4" x14ac:dyDescent="0.2">
      <c r="A2040" s="55">
        <v>1979</v>
      </c>
      <c r="B2040" s="1227">
        <f>'Cap Outlay Deprec 27'!I10</f>
        <v>863945</v>
      </c>
      <c r="D2040" s="14" t="str">
        <f t="shared" si="30"/>
        <v>Error?</v>
      </c>
    </row>
    <row r="2041" spans="1:4" x14ac:dyDescent="0.2">
      <c r="A2041" s="55">
        <v>1980</v>
      </c>
      <c r="B2041" s="1227">
        <f>'Cap Outlay Deprec 27'!I12</f>
        <v>2548225</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11855690</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0</v>
      </c>
      <c r="C2049" s="14" t="s">
        <v>671</v>
      </c>
      <c r="D2049" s="14" t="str">
        <f t="shared" si="31"/>
        <v>Error?</v>
      </c>
    </row>
    <row r="2050" spans="1:4" x14ac:dyDescent="0.2">
      <c r="A2050" s="83">
        <v>1989</v>
      </c>
      <c r="D2050" s="14" t="str">
        <f t="shared" si="31"/>
        <v>OK</v>
      </c>
    </row>
    <row r="2051" spans="1:4" x14ac:dyDescent="0.2">
      <c r="A2051" s="55">
        <v>1990</v>
      </c>
      <c r="B2051" s="1227">
        <f>'Cap Outlay Deprec 27'!K8</f>
        <v>122973145</v>
      </c>
      <c r="C2051" s="14" t="s">
        <v>671</v>
      </c>
      <c r="D2051" s="14" t="str">
        <f t="shared" si="31"/>
        <v>Error?</v>
      </c>
    </row>
    <row r="2052" spans="1:4" x14ac:dyDescent="0.2">
      <c r="A2052" s="55">
        <v>1991</v>
      </c>
      <c r="B2052" s="1227">
        <f>'Cap Outlay Deprec 27'!K10</f>
        <v>9105189</v>
      </c>
      <c r="C2052" s="14" t="s">
        <v>671</v>
      </c>
      <c r="D2052" s="14" t="str">
        <f t="shared" si="31"/>
        <v>Error?</v>
      </c>
    </row>
    <row r="2053" spans="1:4" x14ac:dyDescent="0.2">
      <c r="A2053" s="55">
        <v>1992</v>
      </c>
      <c r="B2053" s="1227">
        <f>'Cap Outlay Deprec 27'!K12</f>
        <v>24170348</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156248682</v>
      </c>
      <c r="C2055" s="14" t="s">
        <v>671</v>
      </c>
      <c r="D2055" s="14" t="str">
        <f t="shared" si="31"/>
        <v>Error?</v>
      </c>
    </row>
    <row r="2056" spans="1:4" x14ac:dyDescent="0.2">
      <c r="A2056" s="55">
        <v>1995</v>
      </c>
      <c r="B2056" s="1227">
        <f>'Cap Outlay Deprec 27'!L5</f>
        <v>5587943</v>
      </c>
      <c r="C2056" s="14" t="s">
        <v>671</v>
      </c>
      <c r="D2056" s="14" t="str">
        <f t="shared" si="31"/>
        <v>Error?</v>
      </c>
    </row>
    <row r="2057" spans="1:4" x14ac:dyDescent="0.2">
      <c r="A2057" s="55">
        <v>1996</v>
      </c>
      <c r="B2057" s="1227">
        <f>'Cap Outlay Deprec 27'!L8</f>
        <v>134002930</v>
      </c>
      <c r="C2057" s="14" t="s">
        <v>671</v>
      </c>
      <c r="D2057" s="14" t="str">
        <f t="shared" si="31"/>
        <v>Error?</v>
      </c>
    </row>
    <row r="2058" spans="1:4" x14ac:dyDescent="0.2">
      <c r="A2058" s="55">
        <v>1997</v>
      </c>
      <c r="B2058" s="1227">
        <f>'Cap Outlay Deprec 27'!L10</f>
        <v>11207312</v>
      </c>
      <c r="C2058" s="14" t="s">
        <v>671</v>
      </c>
      <c r="D2058" s="14" t="str">
        <f t="shared" si="31"/>
        <v>Error?</v>
      </c>
    </row>
    <row r="2059" spans="1:4" x14ac:dyDescent="0.2">
      <c r="A2059" s="55">
        <v>1998</v>
      </c>
      <c r="B2059" s="1227">
        <f>'Cap Outlay Deprec 27'!L12</f>
        <v>12337485</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163135670</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1638813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1869576</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528427</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99485</v>
      </c>
      <c r="D2435" s="14" t="str">
        <f t="shared" si="37"/>
        <v>Error?</v>
      </c>
    </row>
    <row r="2436" spans="1:4" x14ac:dyDescent="0.2">
      <c r="A2436" s="83">
        <v>2375</v>
      </c>
      <c r="D2436" s="14" t="str">
        <f t="shared" si="37"/>
        <v>OK</v>
      </c>
    </row>
    <row r="2437" spans="1:4" x14ac:dyDescent="0.2">
      <c r="A2437" s="55">
        <v>2376</v>
      </c>
      <c r="B2437" s="1227">
        <f>'Assets-Liab 5-6'!D38</f>
        <v>4608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100809481</v>
      </c>
      <c r="C2551" s="14" t="s">
        <v>671</v>
      </c>
      <c r="D2551" s="14" t="str">
        <f t="shared" si="38"/>
        <v>Error?</v>
      </c>
    </row>
    <row r="2552" spans="1:4" x14ac:dyDescent="0.2">
      <c r="A2552" s="83">
        <v>2491</v>
      </c>
      <c r="D2552" s="14" t="str">
        <f t="shared" si="38"/>
        <v>OK</v>
      </c>
    </row>
    <row r="2553" spans="1:4" x14ac:dyDescent="0.2">
      <c r="A2553" s="55">
        <v>2492</v>
      </c>
      <c r="B2553" s="1227">
        <f>'Acct Summary 7-8'!C6</f>
        <v>4407297</v>
      </c>
      <c r="C2553" s="14" t="s">
        <v>671</v>
      </c>
      <c r="D2553" s="14" t="str">
        <f t="shared" si="38"/>
        <v>Error?</v>
      </c>
    </row>
    <row r="2554" spans="1:4" x14ac:dyDescent="0.2">
      <c r="A2554" s="55">
        <v>2493</v>
      </c>
      <c r="B2554" s="1227">
        <f>'Acct Summary 7-8'!C7</f>
        <v>2951319</v>
      </c>
      <c r="C2554" s="14" t="s">
        <v>671</v>
      </c>
      <c r="D2554" s="14" t="str">
        <f t="shared" si="38"/>
        <v>Error?</v>
      </c>
    </row>
    <row r="2555" spans="1:4" x14ac:dyDescent="0.2">
      <c r="A2555" s="55">
        <v>2494</v>
      </c>
      <c r="B2555" s="1227">
        <f>'Acct Summary 7-8'!C8</f>
        <v>108168097</v>
      </c>
      <c r="C2555" s="14" t="s">
        <v>671</v>
      </c>
      <c r="D2555" s="14" t="str">
        <f t="shared" si="38"/>
        <v>Error?</v>
      </c>
    </row>
    <row r="2556" spans="1:4" x14ac:dyDescent="0.2">
      <c r="A2556" s="55">
        <v>2495</v>
      </c>
      <c r="B2556" s="1227">
        <f>'Acct Summary 7-8'!C12</f>
        <v>65278588</v>
      </c>
      <c r="C2556" s="14" t="s">
        <v>671</v>
      </c>
      <c r="D2556" s="14" t="str">
        <f t="shared" si="38"/>
        <v>Error?</v>
      </c>
    </row>
    <row r="2557" spans="1:4" x14ac:dyDescent="0.2">
      <c r="A2557" s="55">
        <v>2496</v>
      </c>
      <c r="B2557" s="1227">
        <f>'Acct Summary 7-8'!C13</f>
        <v>30473981</v>
      </c>
      <c r="C2557" s="14" t="s">
        <v>671</v>
      </c>
      <c r="D2557" s="14" t="str">
        <f t="shared" si="38"/>
        <v>Error?</v>
      </c>
    </row>
    <row r="2558" spans="1:4" x14ac:dyDescent="0.2">
      <c r="A2558" s="55">
        <v>2497</v>
      </c>
      <c r="B2558" s="1227">
        <f>'Acct Summary 7-8'!C14</f>
        <v>318139</v>
      </c>
      <c r="C2558" s="14" t="s">
        <v>671</v>
      </c>
      <c r="D2558" s="14" t="str">
        <f t="shared" si="38"/>
        <v>Error?</v>
      </c>
    </row>
    <row r="2559" spans="1:4" x14ac:dyDescent="0.2">
      <c r="A2559" s="55">
        <v>2498</v>
      </c>
      <c r="B2559" s="1227">
        <f>'Acct Summary 7-8'!C15</f>
        <v>1869576</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97940284</v>
      </c>
      <c r="C2561" s="14" t="s">
        <v>671</v>
      </c>
      <c r="D2561" s="14" t="str">
        <f t="shared" si="39"/>
        <v>Error?</v>
      </c>
    </row>
    <row r="2562" spans="1:4" x14ac:dyDescent="0.2">
      <c r="A2562" s="55">
        <v>2501</v>
      </c>
      <c r="B2562" s="1227">
        <f>'Acct Summary 7-8'!C20</f>
        <v>10227813</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20207394</v>
      </c>
      <c r="C2564" s="14" t="s">
        <v>671</v>
      </c>
      <c r="D2564" s="14" t="str">
        <f t="shared" si="39"/>
        <v>Error?</v>
      </c>
    </row>
    <row r="2565" spans="1:4" x14ac:dyDescent="0.2">
      <c r="A2565" s="83">
        <v>2504</v>
      </c>
      <c r="D2565" s="14" t="str">
        <f t="shared" si="39"/>
        <v>OK</v>
      </c>
    </row>
    <row r="2566" spans="1:4" x14ac:dyDescent="0.2">
      <c r="A2566" s="55">
        <v>2505</v>
      </c>
      <c r="B2566" s="1227">
        <f>'Acct Summary 7-8'!D6</f>
        <v>642946</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20850340</v>
      </c>
      <c r="C2568" s="14" t="s">
        <v>671</v>
      </c>
      <c r="D2568" s="14" t="str">
        <f t="shared" si="39"/>
        <v>Error?</v>
      </c>
    </row>
    <row r="2569" spans="1:4" x14ac:dyDescent="0.2">
      <c r="A2569" s="55">
        <v>2508</v>
      </c>
      <c r="B2569" s="1227">
        <f>'Acct Summary 7-8'!D13</f>
        <v>10149148</v>
      </c>
      <c r="C2569" s="14" t="s">
        <v>671</v>
      </c>
      <c r="D2569" s="14" t="str">
        <f t="shared" si="39"/>
        <v>Error?</v>
      </c>
    </row>
    <row r="2570" spans="1:4" x14ac:dyDescent="0.2">
      <c r="A2570" s="55">
        <v>2509</v>
      </c>
      <c r="B2570" s="1227">
        <f>'Acct Summary 7-8'!D14</f>
        <v>37045</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10186193</v>
      </c>
      <c r="C2573" s="14" t="s">
        <v>671</v>
      </c>
      <c r="D2573" s="14" t="str">
        <f t="shared" si="39"/>
        <v>Error?</v>
      </c>
    </row>
    <row r="2574" spans="1:4" x14ac:dyDescent="0.2">
      <c r="A2574" s="55">
        <v>2513</v>
      </c>
      <c r="B2574" s="1227">
        <f>'Acct Summary 7-8'!D20</f>
        <v>10664147</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2888178</v>
      </c>
      <c r="C2591" s="14" t="s">
        <v>671</v>
      </c>
      <c r="D2591" s="14" t="str">
        <f t="shared" si="39"/>
        <v>Error?</v>
      </c>
    </row>
    <row r="2592" spans="1:4" x14ac:dyDescent="0.2">
      <c r="A2592" s="83">
        <v>2531</v>
      </c>
      <c r="D2592" s="14" t="str">
        <f t="shared" si="39"/>
        <v>OK</v>
      </c>
    </row>
    <row r="2593" spans="1:4" x14ac:dyDescent="0.2">
      <c r="A2593" s="55">
        <v>2532</v>
      </c>
      <c r="B2593" s="1227">
        <f>'Acct Summary 7-8'!F6</f>
        <v>1850684</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4738862</v>
      </c>
      <c r="C2595" s="14" t="s">
        <v>671</v>
      </c>
      <c r="D2595" s="14" t="str">
        <f t="shared" si="39"/>
        <v>Error?</v>
      </c>
    </row>
    <row r="2596" spans="1:4" x14ac:dyDescent="0.2">
      <c r="A2596" s="55">
        <v>2535</v>
      </c>
      <c r="B2596" s="1227">
        <f>'Acct Summary 7-8'!F13</f>
        <v>9395152</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9395152</v>
      </c>
      <c r="C2600" s="14" t="s">
        <v>671</v>
      </c>
      <c r="D2600" s="14" t="str">
        <f t="shared" si="39"/>
        <v>Error?</v>
      </c>
    </row>
    <row r="2601" spans="1:4" x14ac:dyDescent="0.2">
      <c r="A2601" s="55">
        <v>2540</v>
      </c>
      <c r="B2601" s="1227">
        <f>'Acct Summary 7-8'!F20</f>
        <v>-4656290</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5977011</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5977011</v>
      </c>
      <c r="C2606" s="14" t="s">
        <v>671</v>
      </c>
      <c r="D2606" s="14" t="str">
        <f t="shared" si="39"/>
        <v>Error?</v>
      </c>
    </row>
    <row r="2607" spans="1:4" x14ac:dyDescent="0.2">
      <c r="A2607" s="55">
        <v>2546</v>
      </c>
      <c r="B2607" s="1227">
        <f>'Acct Summary 7-8'!G12</f>
        <v>2031227</v>
      </c>
      <c r="C2607" s="14" t="s">
        <v>671</v>
      </c>
      <c r="D2607" s="14" t="str">
        <f t="shared" si="39"/>
        <v>Error?</v>
      </c>
    </row>
    <row r="2608" spans="1:4" x14ac:dyDescent="0.2">
      <c r="A2608" s="55">
        <v>2547</v>
      </c>
      <c r="B2608" s="1227">
        <f>'Acct Summary 7-8'!G13</f>
        <v>1865130</v>
      </c>
      <c r="C2608" s="14" t="s">
        <v>671</v>
      </c>
      <c r="D2608" s="14" t="str">
        <f t="shared" si="39"/>
        <v>Error?</v>
      </c>
    </row>
    <row r="2609" spans="1:4" x14ac:dyDescent="0.2">
      <c r="A2609" s="55">
        <v>2548</v>
      </c>
      <c r="B2609" s="1227">
        <f>'Acct Summary 7-8'!G14</f>
        <v>43347</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3939704</v>
      </c>
      <c r="C2612" s="14" t="s">
        <v>671</v>
      </c>
      <c r="D2612" s="14" t="str">
        <f t="shared" si="39"/>
        <v>Error?</v>
      </c>
    </row>
    <row r="2613" spans="1:4" x14ac:dyDescent="0.2">
      <c r="A2613" s="55">
        <v>2552</v>
      </c>
      <c r="B2613" s="1227">
        <f>'Acct Summary 7-8'!G20</f>
        <v>2037307</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6235443</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6235443</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11158546</v>
      </c>
      <c r="C2634" s="14" t="s">
        <v>671</v>
      </c>
      <c r="D2634" s="14" t="str">
        <f t="shared" si="40"/>
        <v>Error?</v>
      </c>
    </row>
    <row r="2635" spans="1:4" x14ac:dyDescent="0.2">
      <c r="A2635" s="55">
        <v>2574</v>
      </c>
      <c r="B2635" s="1227">
        <f>'Acct Summary 7-8'!E17</f>
        <v>11158546</v>
      </c>
      <c r="C2635" s="14" t="s">
        <v>671</v>
      </c>
      <c r="D2635" s="14" t="str">
        <f t="shared" si="40"/>
        <v>Error?</v>
      </c>
    </row>
    <row r="2636" spans="1:4" x14ac:dyDescent="0.2">
      <c r="A2636" s="55">
        <v>2575</v>
      </c>
      <c r="B2636" s="1227">
        <f>'Acct Summary 7-8'!E20</f>
        <v>-4923103</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1258608</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1258608</v>
      </c>
      <c r="C2658" s="14" t="s">
        <v>671</v>
      </c>
      <c r="D2658" s="14" t="str">
        <f t="shared" si="40"/>
        <v>Error?</v>
      </c>
    </row>
    <row r="2659" spans="1:4" x14ac:dyDescent="0.2">
      <c r="A2659" s="55">
        <v>2598</v>
      </c>
      <c r="B2659" s="1227">
        <f>'Acct Summary 7-8'!H13</f>
        <v>12427997</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12427997</v>
      </c>
      <c r="C2661" s="14" t="s">
        <v>671</v>
      </c>
      <c r="D2661" s="14" t="str">
        <f t="shared" si="40"/>
        <v>Error?</v>
      </c>
    </row>
    <row r="2662" spans="1:4" x14ac:dyDescent="0.2">
      <c r="A2662" s="55">
        <v>2601</v>
      </c>
      <c r="B2662" s="1227">
        <f>'Acct Summary 7-8'!H20</f>
        <v>-11169389</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683173</v>
      </c>
      <c r="D2718" s="14" t="str">
        <f t="shared" si="41"/>
        <v>Error?</v>
      </c>
    </row>
    <row r="2719" spans="1:4" x14ac:dyDescent="0.2">
      <c r="A2719" s="55">
        <v>2658</v>
      </c>
      <c r="B2719" s="1227">
        <f>'Expenditures 15-22'!D51</f>
        <v>28758</v>
      </c>
      <c r="D2719" s="14" t="str">
        <f t="shared" si="41"/>
        <v>Error?</v>
      </c>
    </row>
    <row r="2720" spans="1:4" x14ac:dyDescent="0.2">
      <c r="A2720" s="55">
        <v>2659</v>
      </c>
      <c r="B2720" s="1227">
        <f>'Expenditures 15-22'!E51</f>
        <v>5974</v>
      </c>
      <c r="D2720" s="14" t="str">
        <f t="shared" si="41"/>
        <v>Error?</v>
      </c>
    </row>
    <row r="2721" spans="1:4" x14ac:dyDescent="0.2">
      <c r="A2721" s="55">
        <v>2660</v>
      </c>
      <c r="B2721" s="1227">
        <f>'Expenditures 15-22'!F51</f>
        <v>2409</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654</v>
      </c>
      <c r="D2723" s="14" t="str">
        <f t="shared" si="41"/>
        <v>Error?</v>
      </c>
    </row>
    <row r="2724" spans="1:4" x14ac:dyDescent="0.2">
      <c r="A2724" s="55">
        <v>2663</v>
      </c>
      <c r="B2724" s="1227">
        <f>'Expenditures 15-22'!K51</f>
        <v>720968</v>
      </c>
      <c r="C2724" s="14" t="s">
        <v>671</v>
      </c>
      <c r="D2724" s="14" t="str">
        <f t="shared" si="41"/>
        <v>Error?</v>
      </c>
    </row>
    <row r="2725" spans="1:4" x14ac:dyDescent="0.2">
      <c r="A2725" s="55">
        <v>2664</v>
      </c>
      <c r="B2725" s="1227">
        <f>'Expenditures 15-22'!D241</f>
        <v>55764</v>
      </c>
      <c r="D2725" s="14" t="str">
        <f t="shared" si="41"/>
        <v>Error?</v>
      </c>
    </row>
    <row r="2726" spans="1:4" x14ac:dyDescent="0.2">
      <c r="A2726" s="55">
        <v>2665</v>
      </c>
      <c r="B2726" s="1227">
        <f>'Expenditures 15-22'!K241</f>
        <v>55764</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230763</v>
      </c>
      <c r="C2789" s="14" t="s">
        <v>671</v>
      </c>
      <c r="D2789" s="14" t="str">
        <f t="shared" si="42"/>
        <v>Error?</v>
      </c>
    </row>
    <row r="2790" spans="1:4" x14ac:dyDescent="0.2">
      <c r="A2790" s="55">
        <v>2729</v>
      </c>
      <c r="B2790" s="1227">
        <f>'Expenditures 15-22'!E102</f>
        <v>230763</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29497</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4623</v>
      </c>
      <c r="D2799" s="14" t="str">
        <f t="shared" si="42"/>
        <v>Error?</v>
      </c>
    </row>
    <row r="2800" spans="1:4" x14ac:dyDescent="0.2">
      <c r="A2800" s="55">
        <v>2739</v>
      </c>
      <c r="B2800" s="1227">
        <f>'Expenditures 15-22'!F130</f>
        <v>2925</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37045</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235239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25845292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1472675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233697</v>
      </c>
      <c r="D2908" s="14" t="str">
        <f t="shared" si="44"/>
        <v>Error?</v>
      </c>
    </row>
    <row r="2909" spans="1:4" x14ac:dyDescent="0.2">
      <c r="A2909" s="83">
        <v>2848</v>
      </c>
      <c r="D2909" s="14" t="str">
        <f t="shared" si="44"/>
        <v>OK</v>
      </c>
    </row>
    <row r="2910" spans="1:4" x14ac:dyDescent="0.2">
      <c r="A2910" s="55">
        <v>2849</v>
      </c>
      <c r="B2910" s="1227">
        <f>'Assets-Liab 5-6'!I34</f>
        <v>233697</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25611595</v>
      </c>
      <c r="D2912" s="14" t="str">
        <f t="shared" si="44"/>
        <v>Error?</v>
      </c>
    </row>
    <row r="2913" spans="1:4" x14ac:dyDescent="0.2">
      <c r="A2913" s="55">
        <v>2852</v>
      </c>
      <c r="B2913" s="1227">
        <f>'Assets-Liab 5-6'!I41</f>
        <v>25845292</v>
      </c>
      <c r="C2913" s="14" t="s">
        <v>671</v>
      </c>
      <c r="D2913" s="14" t="str">
        <f t="shared" si="44"/>
        <v>Error?</v>
      </c>
    </row>
    <row r="2914" spans="1:4" x14ac:dyDescent="0.2">
      <c r="A2914" s="55">
        <v>2853</v>
      </c>
      <c r="B2914" s="1227">
        <f>'Assets-Liab 5-6'!L33</f>
        <v>1472675</v>
      </c>
      <c r="D2914" s="14" t="str">
        <f t="shared" si="44"/>
        <v>Error?</v>
      </c>
    </row>
    <row r="2915" spans="1:4" x14ac:dyDescent="0.2">
      <c r="A2915" s="83">
        <v>2854</v>
      </c>
      <c r="D2915" s="14" t="str">
        <f t="shared" si="44"/>
        <v>OK</v>
      </c>
    </row>
    <row r="2916" spans="1:4" x14ac:dyDescent="0.2">
      <c r="A2916" s="55">
        <v>2855</v>
      </c>
      <c r="B2916" s="1227">
        <f>'Assets-Liab 5-6'!L34</f>
        <v>1472675</v>
      </c>
      <c r="C2916" s="14" t="s">
        <v>671</v>
      </c>
      <c r="D2916" s="14" t="str">
        <f t="shared" si="44"/>
        <v>Error?</v>
      </c>
    </row>
    <row r="2917" spans="1:4" x14ac:dyDescent="0.2">
      <c r="A2917" s="55">
        <v>2856</v>
      </c>
      <c r="B2917" s="1227">
        <f>'Assets-Liab 5-6'!L41</f>
        <v>1472675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230763</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3186</v>
      </c>
      <c r="D2955" s="14" t="str">
        <f t="shared" si="45"/>
        <v>Error?</v>
      </c>
    </row>
    <row r="2956" spans="1:4" x14ac:dyDescent="0.2">
      <c r="A2956" s="55">
        <v>2895</v>
      </c>
      <c r="B2956" s="1227">
        <f>'Expenditures 15-22'!H79</f>
        <v>1635627</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233949</v>
      </c>
      <c r="C2973" s="14" t="s">
        <v>671</v>
      </c>
      <c r="D2973" s="14" t="str">
        <f t="shared" si="45"/>
        <v>Error?</v>
      </c>
    </row>
    <row r="2974" spans="1:4" x14ac:dyDescent="0.2">
      <c r="A2974" s="55">
        <v>2913</v>
      </c>
      <c r="B2974" s="1227">
        <f>'Expenditures 15-22'!K79</f>
        <v>1635627</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110482</v>
      </c>
      <c r="D3055" s="14" t="str">
        <f t="shared" si="46"/>
        <v>Error?</v>
      </c>
    </row>
    <row r="3056" spans="1:4" x14ac:dyDescent="0.2">
      <c r="A3056" s="55">
        <v>2995</v>
      </c>
      <c r="B3056" s="1227">
        <f>'Expenditures 15-22'!D10</f>
        <v>1318</v>
      </c>
      <c r="D3056" s="14" t="str">
        <f t="shared" si="46"/>
        <v>Error?</v>
      </c>
    </row>
    <row r="3057" spans="1:4" x14ac:dyDescent="0.2">
      <c r="A3057" s="55">
        <v>2996</v>
      </c>
      <c r="B3057" s="1227">
        <f>'Expenditures 15-22'!E10</f>
        <v>2324</v>
      </c>
      <c r="D3057" s="14" t="str">
        <f t="shared" si="46"/>
        <v>Error?</v>
      </c>
    </row>
    <row r="3058" spans="1:4" x14ac:dyDescent="0.2">
      <c r="A3058" s="55">
        <v>2997</v>
      </c>
      <c r="B3058" s="1227">
        <f>'Expenditures 15-22'!F10</f>
        <v>244337</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358461</v>
      </c>
      <c r="C3062" s="14" t="s">
        <v>671</v>
      </c>
      <c r="D3062" s="14" t="str">
        <f t="shared" si="46"/>
        <v>Error?</v>
      </c>
    </row>
    <row r="3063" spans="1:4" x14ac:dyDescent="0.2">
      <c r="A3063" s="83">
        <v>3002</v>
      </c>
      <c r="D3063" s="14" t="str">
        <f t="shared" si="46"/>
        <v>OK</v>
      </c>
    </row>
    <row r="3064" spans="1:4" x14ac:dyDescent="0.2">
      <c r="A3064" s="55">
        <v>3003</v>
      </c>
      <c r="B3064" s="1227">
        <f>'Expenditures 15-22'!D213</f>
        <v>4417</v>
      </c>
      <c r="D3064" s="14" t="str">
        <f t="shared" si="46"/>
        <v>Error?</v>
      </c>
    </row>
    <row r="3065" spans="1:4" x14ac:dyDescent="0.2">
      <c r="A3065" s="55">
        <v>3004</v>
      </c>
      <c r="B3065" s="1227">
        <f>'Expenditures 15-22'!K213</f>
        <v>4417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1290940</v>
      </c>
      <c r="C3225" s="14" t="s">
        <v>671</v>
      </c>
      <c r="D3225" s="14" t="str">
        <f t="shared" si="49"/>
        <v>Error?</v>
      </c>
    </row>
    <row r="3226" spans="1:4" x14ac:dyDescent="0.2">
      <c r="A3226" s="55">
        <v>3165</v>
      </c>
      <c r="B3226" s="1227">
        <f>'Acct Summary 7-8'!I8</f>
        <v>1290940</v>
      </c>
      <c r="C3226" s="14" t="s">
        <v>671</v>
      </c>
      <c r="D3226" s="14" t="str">
        <f t="shared" si="49"/>
        <v>Error?</v>
      </c>
    </row>
    <row r="3227" spans="1:4" x14ac:dyDescent="0.2">
      <c r="A3227" s="55">
        <v>3166</v>
      </c>
      <c r="B3227" s="1227">
        <f>'Acct Summary 7-8'!I20</f>
        <v>1290940</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1857</v>
      </c>
      <c r="C3229" s="14" t="s">
        <v>671</v>
      </c>
      <c r="D3229" s="14" t="str">
        <f t="shared" si="49"/>
        <v>Error?</v>
      </c>
    </row>
    <row r="3230" spans="1:4" x14ac:dyDescent="0.2">
      <c r="A3230" s="55">
        <v>3169</v>
      </c>
      <c r="B3230" s="1227">
        <f>'Acct Summary 7-8'!C75</f>
        <v>5300000</v>
      </c>
      <c r="D3230" s="14" t="str">
        <f t="shared" si="49"/>
        <v>Error?</v>
      </c>
    </row>
    <row r="3231" spans="1:4" x14ac:dyDescent="0.2">
      <c r="A3231" s="55">
        <v>3170</v>
      </c>
      <c r="B3231" s="1227">
        <f>'Acct Summary 7-8'!C76</f>
        <v>15315232</v>
      </c>
      <c r="C3231" s="14" t="s">
        <v>671</v>
      </c>
      <c r="D3231" s="14" t="str">
        <f t="shared" si="49"/>
        <v>Error?</v>
      </c>
    </row>
    <row r="3232" spans="1:4" x14ac:dyDescent="0.2">
      <c r="A3232" s="55">
        <v>3171</v>
      </c>
      <c r="B3232" s="1227">
        <f>'Acct Summary 7-8'!C77</f>
        <v>-15313375</v>
      </c>
      <c r="C3232" s="14" t="s">
        <v>671</v>
      </c>
      <c r="D3232" s="14" t="str">
        <f t="shared" si="49"/>
        <v>Error?</v>
      </c>
    </row>
    <row r="3233" spans="1:4" x14ac:dyDescent="0.2">
      <c r="A3233" s="55">
        <v>3172</v>
      </c>
      <c r="B3233" s="1227">
        <f>'Acct Summary 7-8'!C78</f>
        <v>-5085562</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529431</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8000000</v>
      </c>
      <c r="C3237" s="14" t="s">
        <v>671</v>
      </c>
      <c r="D3237" s="14" t="str">
        <f t="shared" si="49"/>
        <v>Error?</v>
      </c>
    </row>
    <row r="3238" spans="1:4" x14ac:dyDescent="0.2">
      <c r="A3238" s="55">
        <v>3177</v>
      </c>
      <c r="B3238" s="1227">
        <f>'Acct Summary 7-8'!D77</f>
        <v>-7470569</v>
      </c>
      <c r="C3238" s="14" t="s">
        <v>671</v>
      </c>
      <c r="D3238" s="14" t="str">
        <f t="shared" si="49"/>
        <v>Error?</v>
      </c>
    </row>
    <row r="3239" spans="1:4" x14ac:dyDescent="0.2">
      <c r="A3239" s="55">
        <v>3178</v>
      </c>
      <c r="B3239" s="1227">
        <f>'Acct Summary 7-8'!D78</f>
        <v>3193578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-4656290</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2037307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6548274</v>
      </c>
      <c r="D3273" s="14" t="str">
        <f t="shared" si="50"/>
        <v>Error?</v>
      </c>
    </row>
    <row r="3274" spans="1:4" x14ac:dyDescent="0.2">
      <c r="A3274" s="55">
        <v>3213</v>
      </c>
      <c r="B3274" s="1227">
        <f>'Acct Summary 7-8'!E44</f>
        <v>6563506</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6563506</v>
      </c>
      <c r="C3277" s="14" t="s">
        <v>671</v>
      </c>
      <c r="D3277" s="14" t="str">
        <f t="shared" si="50"/>
        <v>Error?</v>
      </c>
    </row>
    <row r="3278" spans="1:4" x14ac:dyDescent="0.2">
      <c r="A3278" s="55">
        <v>3217</v>
      </c>
      <c r="B3278" s="1227">
        <f>'Acct Summary 7-8'!E78</f>
        <v>1640403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18000000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18000000</v>
      </c>
      <c r="C3299" s="14" t="s">
        <v>671</v>
      </c>
      <c r="D3299" s="14" t="str">
        <f t="shared" si="50"/>
        <v>Error?</v>
      </c>
    </row>
    <row r="3300" spans="1:4" x14ac:dyDescent="0.2">
      <c r="A3300" s="55">
        <v>3239</v>
      </c>
      <c r="B3300" s="1227">
        <f>'Acct Summary 7-8'!H78</f>
        <v>6830611</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528427</v>
      </c>
      <c r="C3318" s="14" t="s">
        <v>671</v>
      </c>
      <c r="D3318" s="14" t="str">
        <f t="shared" si="50"/>
        <v>Error?</v>
      </c>
    </row>
    <row r="3319" spans="1:4" x14ac:dyDescent="0.2">
      <c r="A3319" s="55">
        <v>3258</v>
      </c>
      <c r="B3319" s="1227">
        <f>'Acct Summary 7-8'!I77</f>
        <v>-528427</v>
      </c>
      <c r="C3319" s="14" t="s">
        <v>671</v>
      </c>
      <c r="D3319" s="14" t="str">
        <f t="shared" si="50"/>
        <v>Error?</v>
      </c>
    </row>
    <row r="3320" spans="1:4" x14ac:dyDescent="0.2">
      <c r="A3320" s="55">
        <v>3259</v>
      </c>
      <c r="B3320" s="1227">
        <f>'Acct Summary 7-8'!I78</f>
        <v>762513</v>
      </c>
      <c r="C3320" s="14" t="s">
        <v>671</v>
      </c>
      <c r="D3320" s="14" t="str">
        <f t="shared" si="50"/>
        <v>Error?</v>
      </c>
    </row>
    <row r="3321" spans="1:4" x14ac:dyDescent="0.2">
      <c r="A3321" s="55">
        <v>3260</v>
      </c>
      <c r="B3321" s="1227">
        <f>'Acct Summary 7-8'!I79</f>
        <v>24849082</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25611595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7789101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1175236</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381870</v>
      </c>
      <c r="D3370" s="14" t="str">
        <f t="shared" si="51"/>
        <v>Error?</v>
      </c>
    </row>
    <row r="3371" spans="1:4" x14ac:dyDescent="0.2">
      <c r="A3371" s="55">
        <v>3310</v>
      </c>
      <c r="B3371" s="1227">
        <f>'Expenditures 15-22'!E19</f>
        <v>1160</v>
      </c>
      <c r="D3371" s="14" t="str">
        <f t="shared" si="51"/>
        <v>Error?</v>
      </c>
    </row>
    <row r="3372" spans="1:4" x14ac:dyDescent="0.2">
      <c r="A3372" s="55">
        <v>3311</v>
      </c>
      <c r="B3372" s="1227">
        <f>'Expenditures 15-22'!F8</f>
        <v>45963</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14125</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8364</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9431459</v>
      </c>
      <c r="C3380" s="14" t="s">
        <v>671</v>
      </c>
      <c r="D3380" s="14" t="str">
        <f t="shared" si="51"/>
        <v>Error?</v>
      </c>
    </row>
    <row r="3381" spans="1:4" x14ac:dyDescent="0.2">
      <c r="A3381" s="55">
        <v>3320</v>
      </c>
      <c r="B3381" s="1227">
        <f>'Expenditures 15-22'!K19</f>
        <v>1160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966919</v>
      </c>
      <c r="D3387" s="14" t="str">
        <f t="shared" si="51"/>
        <v>Error?</v>
      </c>
    </row>
    <row r="3388" spans="1:4" x14ac:dyDescent="0.2">
      <c r="A3388" s="55">
        <v>3327</v>
      </c>
      <c r="B3388" s="1227">
        <f>'Expenditures 15-22'!D211</f>
        <v>561045</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966919</v>
      </c>
      <c r="C3390" s="14" t="s">
        <v>671</v>
      </c>
      <c r="D3390" s="14" t="str">
        <f t="shared" si="51"/>
        <v>Error?</v>
      </c>
    </row>
    <row r="3391" spans="1:4" x14ac:dyDescent="0.2">
      <c r="A3391" s="55">
        <v>3330</v>
      </c>
      <c r="B3391" s="1227">
        <f>'Expenditures 15-22'!K211</f>
        <v>561045</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112832753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19653239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2848947</v>
      </c>
      <c r="D3417" s="14" t="str">
        <f t="shared" si="52"/>
        <v>Error?</v>
      </c>
    </row>
    <row r="3418" spans="1:4" x14ac:dyDescent="0.2">
      <c r="A3418" s="83">
        <v>3357</v>
      </c>
      <c r="D3418" s="14" t="str">
        <f t="shared" si="52"/>
        <v>OK</v>
      </c>
    </row>
    <row r="3419" spans="1:4" x14ac:dyDescent="0.2">
      <c r="A3419" s="55">
        <v>3358</v>
      </c>
      <c r="B3419" s="1227">
        <f>'Assets-Liab 5-6'!F4</f>
        <v>2091640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3478017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13100232</v>
      </c>
      <c r="D3425" s="14" t="str">
        <f t="shared" si="52"/>
        <v>Error?</v>
      </c>
    </row>
    <row r="3426" spans="1:4" x14ac:dyDescent="0.2">
      <c r="A3426" s="83">
        <v>3365</v>
      </c>
      <c r="D3426" s="14" t="str">
        <f t="shared" si="52"/>
        <v>OK</v>
      </c>
    </row>
    <row r="3427" spans="1:4" x14ac:dyDescent="0.2">
      <c r="A3427" s="55">
        <v>3366</v>
      </c>
      <c r="B3427" s="1227">
        <f>'Assets-Liab 5-6'!I4</f>
        <v>25567601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1472675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2459612</v>
      </c>
      <c r="C3446" s="14" t="s">
        <v>671</v>
      </c>
      <c r="D3446" s="14" t="str">
        <f t="shared" si="52"/>
        <v>Error?</v>
      </c>
    </row>
    <row r="3447" spans="1:4" x14ac:dyDescent="0.2">
      <c r="A3447" s="55">
        <v>3386</v>
      </c>
      <c r="B3447" s="1227">
        <f>'Tax Sched 24'!D16</f>
        <v>1187292</v>
      </c>
      <c r="C3447" s="14" t="s">
        <v>671</v>
      </c>
      <c r="D3447" s="14" t="str">
        <f t="shared" si="52"/>
        <v>Error?</v>
      </c>
    </row>
    <row r="3448" spans="1:4" x14ac:dyDescent="0.2">
      <c r="A3448" s="55">
        <v>3387</v>
      </c>
      <c r="B3448" s="1227">
        <f>'Tax Sched 24'!C16</f>
        <v>1272320</v>
      </c>
      <c r="D3448" s="14" t="str">
        <f t="shared" si="52"/>
        <v>Error?</v>
      </c>
    </row>
    <row r="3449" spans="1:4" x14ac:dyDescent="0.2">
      <c r="A3449" s="55">
        <v>3388</v>
      </c>
      <c r="B3449" s="1227">
        <f>'Tax Sched 24'!F16</f>
        <v>1302680</v>
      </c>
      <c r="C3449" s="14" t="s">
        <v>671</v>
      </c>
      <c r="D3449" s="14" t="str">
        <f t="shared" si="52"/>
        <v>Error?</v>
      </c>
    </row>
    <row r="3450" spans="1:4" x14ac:dyDescent="0.2">
      <c r="A3450" s="55">
        <v>3389</v>
      </c>
      <c r="B3450" s="1227">
        <f>'Tax Sched 24'!E16</f>
        <v>2575000</v>
      </c>
      <c r="D3450" s="14" t="str">
        <f t="shared" si="52"/>
        <v>Error?</v>
      </c>
    </row>
    <row r="3451" spans="1:4" x14ac:dyDescent="0.2">
      <c r="A3451" s="55">
        <v>3390</v>
      </c>
      <c r="B3451" s="1227">
        <f>'Cap Outlay Deprec 27'!C15</f>
        <v>8184523</v>
      </c>
      <c r="D3451" s="14" t="str">
        <f t="shared" si="52"/>
        <v>Error?</v>
      </c>
    </row>
    <row r="3452" spans="1:4" x14ac:dyDescent="0.2">
      <c r="A3452" s="55">
        <v>3391</v>
      </c>
      <c r="B3452" s="1227">
        <f>'Cap Outlay Deprec 27'!D15</f>
        <v>131577</v>
      </c>
      <c r="D3452" s="14" t="str">
        <f t="shared" si="52"/>
        <v>Error?</v>
      </c>
    </row>
    <row r="3453" spans="1:4" x14ac:dyDescent="0.2">
      <c r="A3453" s="55">
        <v>3392</v>
      </c>
      <c r="B3453" s="1227">
        <f>'Cap Outlay Deprec 27'!E15</f>
        <v>8316100</v>
      </c>
      <c r="D3453" s="14" t="str">
        <f t="shared" si="52"/>
        <v>Error?</v>
      </c>
    </row>
    <row r="3454" spans="1:4" x14ac:dyDescent="0.2">
      <c r="A3454" s="55">
        <v>3393</v>
      </c>
      <c r="B3454" s="1227">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1857</v>
      </c>
      <c r="D3530" s="14" t="str">
        <f t="shared" si="54"/>
        <v>Error?</v>
      </c>
    </row>
    <row r="3531" spans="1:4" x14ac:dyDescent="0.2">
      <c r="A3531" s="55">
        <v>3470</v>
      </c>
      <c r="B3531" s="1227">
        <f>'Acct Summary 7-8'!D36</f>
        <v>1004</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6536524</v>
      </c>
      <c r="D3546" s="14" t="str">
        <f t="shared" si="54"/>
        <v>Error?</v>
      </c>
    </row>
    <row r="3547" spans="1:4" x14ac:dyDescent="0.2">
      <c r="A3547" s="83">
        <v>3486</v>
      </c>
      <c r="D3547" s="14" t="str">
        <f t="shared" si="54"/>
        <v>OK</v>
      </c>
    </row>
    <row r="3548" spans="1:4" x14ac:dyDescent="0.2">
      <c r="A3548" s="55">
        <v>3487</v>
      </c>
      <c r="B3548" s="1227">
        <f>'Assets-Liab 5-6'!K6</f>
        <v>250579</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6793352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248949</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248949</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6544403</v>
      </c>
      <c r="D3567" s="14" t="str">
        <f t="shared" si="54"/>
        <v>Error?</v>
      </c>
    </row>
    <row r="3568" spans="1:4" x14ac:dyDescent="0.2">
      <c r="A3568" s="55">
        <v>3507</v>
      </c>
      <c r="B3568" s="1227">
        <f>'Assets-Liab 5-6'!K41</f>
        <v>6793352</v>
      </c>
      <c r="C3568" s="14" t="s">
        <v>671</v>
      </c>
      <c r="D3568" s="14" t="str">
        <f t="shared" si="54"/>
        <v>Error?</v>
      </c>
    </row>
    <row r="3569" spans="1:4" x14ac:dyDescent="0.2">
      <c r="A3569" s="55">
        <v>3508</v>
      </c>
      <c r="B3569" s="1227">
        <f>'Acct Summary 7-8'!K4</f>
        <v>400525</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400525</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400525</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400525</v>
      </c>
      <c r="C3588" s="14" t="s">
        <v>671</v>
      </c>
      <c r="D3588" s="14" t="str">
        <f t="shared" si="55"/>
        <v>Error?</v>
      </c>
    </row>
    <row r="3589" spans="1:4" x14ac:dyDescent="0.2">
      <c r="A3589" s="55">
        <v>3528</v>
      </c>
      <c r="B3589" s="1227">
        <f>'Acct Summary 7-8'!K79</f>
        <v>6143878</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6544403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400525</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922492</v>
      </c>
      <c r="C3725" s="14" t="s">
        <v>671</v>
      </c>
      <c r="D3725" s="14" t="str">
        <f t="shared" si="57"/>
        <v>Error?</v>
      </c>
    </row>
    <row r="3726" spans="1:4" x14ac:dyDescent="0.2">
      <c r="A3726" s="55">
        <v>3665</v>
      </c>
      <c r="B3726" s="1227">
        <f>'Tax Sched 24'!D13</f>
        <v>443440</v>
      </c>
      <c r="C3726" s="14" t="s">
        <v>671</v>
      </c>
      <c r="D3726" s="14" t="str">
        <f t="shared" si="57"/>
        <v>Error?</v>
      </c>
    </row>
    <row r="3727" spans="1:4" x14ac:dyDescent="0.2">
      <c r="A3727" s="55">
        <v>3666</v>
      </c>
      <c r="B3727" s="1227">
        <f>'Tax Sched 24'!C13</f>
        <v>479052</v>
      </c>
      <c r="D3727" s="14" t="str">
        <f t="shared" si="57"/>
        <v>Error?</v>
      </c>
    </row>
    <row r="3728" spans="1:4" x14ac:dyDescent="0.2">
      <c r="A3728" s="55">
        <v>3667</v>
      </c>
      <c r="B3728" s="1227">
        <f>'Tax Sched 24'!F13</f>
        <v>491608</v>
      </c>
      <c r="C3728" s="14" t="s">
        <v>671</v>
      </c>
      <c r="D3728" s="14" t="str">
        <f t="shared" si="57"/>
        <v>Error?</v>
      </c>
    </row>
    <row r="3729" spans="1:4" x14ac:dyDescent="0.2">
      <c r="A3729" s="55">
        <v>3668</v>
      </c>
      <c r="B3729" s="1227">
        <f>'Tax Sched 24'!E13</f>
        <v>970660</v>
      </c>
      <c r="D3729" s="14" t="str">
        <f t="shared" si="57"/>
        <v>Error?</v>
      </c>
    </row>
    <row r="3730" spans="1:4" x14ac:dyDescent="0.2">
      <c r="A3730" s="55">
        <v>3669</v>
      </c>
      <c r="B3730" s="1227">
        <f>'ICR Computation 30'!E10</f>
        <v>85683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22739484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130907581</v>
      </c>
      <c r="C4122" s="14" t="s">
        <v>671</v>
      </c>
      <c r="D4122" s="14" t="str">
        <f t="shared" si="63"/>
        <v>Error?</v>
      </c>
    </row>
    <row r="4123" spans="1:4" x14ac:dyDescent="0.2">
      <c r="A4123" s="55">
        <v>4062</v>
      </c>
      <c r="B4123" s="1227">
        <f>'Acct Summary 7-8'!D10</f>
        <v>20850340</v>
      </c>
      <c r="C4123" s="14" t="s">
        <v>671</v>
      </c>
      <c r="D4123" s="14" t="str">
        <f t="shared" si="63"/>
        <v>Error?</v>
      </c>
    </row>
    <row r="4124" spans="1:4" x14ac:dyDescent="0.2">
      <c r="A4124" s="55">
        <v>4063</v>
      </c>
      <c r="B4124" s="1227">
        <f>'Acct Summary 7-8'!E10</f>
        <v>6235443</v>
      </c>
      <c r="C4124" s="14" t="s">
        <v>671</v>
      </c>
      <c r="D4124" s="14" t="str">
        <f t="shared" si="63"/>
        <v>Error?</v>
      </c>
    </row>
    <row r="4125" spans="1:4" x14ac:dyDescent="0.2">
      <c r="A4125" s="55">
        <v>4064</v>
      </c>
      <c r="B4125" s="1227">
        <f>'Acct Summary 7-8'!F10</f>
        <v>4738862</v>
      </c>
      <c r="C4125" s="14" t="s">
        <v>671</v>
      </c>
      <c r="D4125" s="14" t="str">
        <f t="shared" si="63"/>
        <v>Error?</v>
      </c>
    </row>
    <row r="4126" spans="1:4" x14ac:dyDescent="0.2">
      <c r="A4126" s="55">
        <v>4065</v>
      </c>
      <c r="B4126" s="1227">
        <f>'Acct Summary 7-8'!G10</f>
        <v>5977011</v>
      </c>
      <c r="C4126" s="14" t="s">
        <v>671</v>
      </c>
      <c r="D4126" s="14" t="str">
        <f t="shared" si="63"/>
        <v>Error?</v>
      </c>
    </row>
    <row r="4127" spans="1:4" x14ac:dyDescent="0.2">
      <c r="A4127" s="55">
        <v>4066</v>
      </c>
      <c r="B4127" s="1227">
        <f>'Acct Summary 7-8'!H10</f>
        <v>1258608</v>
      </c>
      <c r="C4127" s="14" t="s">
        <v>671</v>
      </c>
      <c r="D4127" s="14" t="str">
        <f t="shared" si="63"/>
        <v>Error?</v>
      </c>
    </row>
    <row r="4128" spans="1:4" x14ac:dyDescent="0.2">
      <c r="A4128" s="55">
        <v>4067</v>
      </c>
      <c r="B4128" s="1227">
        <f>'Acct Summary 7-8'!I10</f>
        <v>1290940</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400525</v>
      </c>
      <c r="C4130" s="14" t="s">
        <v>671</v>
      </c>
      <c r="D4130" s="14" t="str">
        <f t="shared" si="63"/>
        <v>Error?</v>
      </c>
    </row>
    <row r="4131" spans="1:4" x14ac:dyDescent="0.2">
      <c r="A4131" s="55">
        <v>4070</v>
      </c>
      <c r="B4131" s="1227">
        <f>'Acct Summary 7-8'!C18</f>
        <v>22739484</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120679768</v>
      </c>
      <c r="C4136" s="14" t="s">
        <v>671</v>
      </c>
      <c r="D4136" s="14" t="str">
        <f t="shared" si="63"/>
        <v>Error?</v>
      </c>
    </row>
    <row r="4137" spans="1:4" x14ac:dyDescent="0.2">
      <c r="A4137" s="55">
        <v>4076</v>
      </c>
      <c r="B4137" s="1227">
        <f>'Acct Summary 7-8'!D19</f>
        <v>10186193</v>
      </c>
      <c r="C4137" s="14" t="s">
        <v>671</v>
      </c>
      <c r="D4137" s="14" t="str">
        <f t="shared" si="63"/>
        <v>Error?</v>
      </c>
    </row>
    <row r="4138" spans="1:4" x14ac:dyDescent="0.2">
      <c r="A4138" s="55">
        <v>4077</v>
      </c>
      <c r="B4138" s="1227">
        <f>'Acct Summary 7-8'!E19</f>
        <v>11158546</v>
      </c>
      <c r="C4138" s="14" t="s">
        <v>671</v>
      </c>
      <c r="D4138" s="14" t="str">
        <f t="shared" si="63"/>
        <v>Error?</v>
      </c>
    </row>
    <row r="4139" spans="1:4" x14ac:dyDescent="0.2">
      <c r="A4139" s="55">
        <v>4078</v>
      </c>
      <c r="B4139" s="1227">
        <f>'Acct Summary 7-8'!F19</f>
        <v>9395152</v>
      </c>
      <c r="C4139" s="14" t="s">
        <v>671</v>
      </c>
      <c r="D4139" s="14" t="str">
        <f t="shared" si="63"/>
        <v>Error?</v>
      </c>
    </row>
    <row r="4140" spans="1:4" x14ac:dyDescent="0.2">
      <c r="A4140" s="55">
        <v>4079</v>
      </c>
      <c r="B4140" s="1227">
        <f>'Acct Summary 7-8'!G19</f>
        <v>3939704</v>
      </c>
      <c r="C4140" s="14" t="s">
        <v>671</v>
      </c>
      <c r="D4140" s="14" t="str">
        <f t="shared" si="63"/>
        <v>Error?</v>
      </c>
    </row>
    <row r="4141" spans="1:4" x14ac:dyDescent="0.2">
      <c r="A4141" s="55">
        <v>4080</v>
      </c>
      <c r="B4141" s="1227">
        <f>'Acct Summary 7-8'!H19</f>
        <v>12427997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142342184</v>
      </c>
      <c r="C4171" s="14" t="s">
        <v>671</v>
      </c>
      <c r="D4171" s="14" t="str">
        <f t="shared" si="64"/>
        <v>Error?</v>
      </c>
    </row>
    <row r="4172" spans="1:4" x14ac:dyDescent="0.2">
      <c r="A4172" s="55">
        <v>4111</v>
      </c>
      <c r="B4172" s="1227">
        <f>'Short-Term Long-Term Debt 25'!J49</f>
        <v>139464600</v>
      </c>
      <c r="C4172" s="14" t="s">
        <v>671</v>
      </c>
      <c r="D4172" s="14" t="str">
        <f t="shared" si="64"/>
        <v>Error?</v>
      </c>
    </row>
    <row r="4173" spans="1:4" x14ac:dyDescent="0.2">
      <c r="A4173" s="55">
        <v>4112</v>
      </c>
      <c r="B4173" s="1227">
        <f>'Short-Term Long-Term Debt 25'!H49</f>
        <v>5399506</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256947</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2565.9</v>
      </c>
      <c r="C4265" s="14" t="s">
        <v>671</v>
      </c>
      <c r="D4265" s="14" t="str">
        <f t="shared" si="65"/>
        <v>Error?</v>
      </c>
      <c r="E4265" s="808"/>
    </row>
    <row r="4266" spans="1:5" x14ac:dyDescent="0.2">
      <c r="A4266" s="91">
        <v>4205</v>
      </c>
      <c r="B4266" s="1227">
        <f>('FP Info 3'!F10)*100000</f>
        <v>496.59999999999997</v>
      </c>
      <c r="C4266" s="14" t="s">
        <v>671</v>
      </c>
      <c r="D4266" s="14" t="str">
        <f t="shared" si="65"/>
        <v>Error?</v>
      </c>
      <c r="E4266" s="808"/>
    </row>
    <row r="4267" spans="1:5" x14ac:dyDescent="0.2">
      <c r="A4267" s="91">
        <v>4206</v>
      </c>
      <c r="B4267" s="1227">
        <f>('FP Info 3'!H10)*100000</f>
        <v>133.39999999999998</v>
      </c>
      <c r="C4267" s="14" t="s">
        <v>671</v>
      </c>
      <c r="D4267" s="14" t="str">
        <f t="shared" si="65"/>
        <v>Error?</v>
      </c>
      <c r="E4267" s="808"/>
    </row>
    <row r="4268" spans="1:5" x14ac:dyDescent="0.2">
      <c r="A4268" s="91">
        <v>4207</v>
      </c>
      <c r="B4268" s="1227">
        <f>('FP Info 3'!J10)*100000</f>
        <v>3196.0000000000005</v>
      </c>
      <c r="C4268" s="14" t="s">
        <v>671</v>
      </c>
      <c r="D4268" s="14" t="str">
        <f t="shared" si="65"/>
        <v>Error?</v>
      </c>
    </row>
    <row r="4269" spans="1:5" x14ac:dyDescent="0.2">
      <c r="A4269" s="91">
        <v>4208</v>
      </c>
      <c r="B4269" s="1227">
        <f>'FP Info 3'!J16</f>
        <v>160291037</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130909</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197349</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20205</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92082</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14.000000000000002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11349</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175056</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3474457698</v>
      </c>
      <c r="D4995" s="14" t="str">
        <f t="shared" si="77"/>
        <v>Error?</v>
      </c>
    </row>
    <row r="4996" spans="1:4" x14ac:dyDescent="0.2">
      <c r="A4996" s="91">
        <v>4935</v>
      </c>
      <c r="B4996" s="1227">
        <f>'FP Info 3'!H31</f>
        <v>239737581.16200003</v>
      </c>
      <c r="D4996" s="14" t="str">
        <f t="shared" si="77"/>
        <v>Error?</v>
      </c>
    </row>
    <row r="4997" spans="1:4" x14ac:dyDescent="0.2">
      <c r="A4997" s="91">
        <v>4936</v>
      </c>
      <c r="B4997" s="1227">
        <f>'FP Info 3'!H37</f>
        <v>142342184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87037401</v>
      </c>
      <c r="D5061" s="14" t="str">
        <f t="shared" si="78"/>
        <v>Error?</v>
      </c>
    </row>
    <row r="5062" spans="1:4" x14ac:dyDescent="0.2">
      <c r="A5062" s="83">
        <v>5001</v>
      </c>
      <c r="D5062" s="14" t="str">
        <f t="shared" si="78"/>
        <v>OK</v>
      </c>
    </row>
    <row r="5063" spans="1:4" x14ac:dyDescent="0.2">
      <c r="A5063" s="55">
        <v>5002</v>
      </c>
      <c r="B5063" s="1227">
        <f>'Revenues 9-14'!C7</f>
        <v>4048037</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91085438</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1876145</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1876145</v>
      </c>
      <c r="C5071" s="14" t="s">
        <v>671</v>
      </c>
      <c r="D5071" s="14" t="str">
        <f t="shared" si="78"/>
        <v>Error?</v>
      </c>
    </row>
    <row r="5072" spans="1:4" x14ac:dyDescent="0.2">
      <c r="A5072" s="55">
        <v>5011</v>
      </c>
      <c r="B5072" s="1227">
        <f>'Revenues 9-14'!C20</f>
        <v>576558</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113427</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689985</v>
      </c>
      <c r="C5087" s="14" t="s">
        <v>671</v>
      </c>
      <c r="D5087" s="14" t="str">
        <f t="shared" si="78"/>
        <v>Error?</v>
      </c>
    </row>
    <row r="5088" spans="1:4" x14ac:dyDescent="0.2">
      <c r="A5088" s="55">
        <v>5027</v>
      </c>
      <c r="B5088" s="1227">
        <f>'Revenues 9-14'!C65</f>
        <v>4097075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4097075</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2116842</v>
      </c>
      <c r="D5095" s="14" t="str">
        <f t="shared" si="78"/>
        <v>Error?</v>
      </c>
    </row>
    <row r="5096" spans="1:4" x14ac:dyDescent="0.2">
      <c r="A5096" s="55">
        <v>5035</v>
      </c>
      <c r="B5096" s="1227">
        <f>'Revenues 9-14'!C75</f>
        <v>2116842</v>
      </c>
      <c r="C5096" s="14" t="s">
        <v>671</v>
      </c>
      <c r="D5096" s="14" t="str">
        <f t="shared" si="78"/>
        <v>Error?</v>
      </c>
    </row>
    <row r="5097" spans="1:4" x14ac:dyDescent="0.2">
      <c r="A5097" s="55">
        <v>5036</v>
      </c>
      <c r="B5097" s="1227">
        <f>'Revenues 9-14'!C77</f>
        <v>16596</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98582</v>
      </c>
      <c r="D5099" s="14" t="str">
        <f t="shared" si="78"/>
        <v>Error?</v>
      </c>
    </row>
    <row r="5100" spans="1:4" x14ac:dyDescent="0.2">
      <c r="A5100" s="55">
        <v>5039</v>
      </c>
      <c r="B5100" s="1227">
        <f>'Revenues 9-14'!C80</f>
        <v>17859</v>
      </c>
      <c r="D5100" s="14" t="str">
        <f t="shared" si="78"/>
        <v>Error?</v>
      </c>
    </row>
    <row r="5101" spans="1:4" x14ac:dyDescent="0.2">
      <c r="A5101" s="55">
        <v>5040</v>
      </c>
      <c r="B5101" s="1227">
        <f>'Revenues 9-14'!C81</f>
        <v>22743</v>
      </c>
      <c r="D5101" s="14" t="str">
        <f t="shared" si="78"/>
        <v>Error?</v>
      </c>
    </row>
    <row r="5102" spans="1:4" x14ac:dyDescent="0.2">
      <c r="A5102" s="55">
        <v>5041</v>
      </c>
      <c r="B5102" s="1227">
        <f>'Revenues 9-14'!C82</f>
        <v>155780</v>
      </c>
      <c r="C5102" s="14" t="s">
        <v>671</v>
      </c>
      <c r="D5102" s="14" t="str">
        <f t="shared" si="78"/>
        <v>Error?</v>
      </c>
    </row>
    <row r="5103" spans="1:4" x14ac:dyDescent="0.2">
      <c r="A5103" s="55">
        <v>5042</v>
      </c>
      <c r="B5103" s="1227">
        <f>'Revenues 9-14'!C84</f>
        <v>524577</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16954</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12952</v>
      </c>
      <c r="D5111" s="14" t="str">
        <f t="shared" si="78"/>
        <v>Error?</v>
      </c>
    </row>
    <row r="5112" spans="1:4" x14ac:dyDescent="0.2">
      <c r="A5112" s="55">
        <v>5051</v>
      </c>
      <c r="B5112" s="1227">
        <f>'Revenues 9-14'!C93</f>
        <v>554483</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8100</v>
      </c>
      <c r="D5114" s="14" t="str">
        <f t="shared" si="78"/>
        <v>Error?</v>
      </c>
    </row>
    <row r="5115" spans="1:4" x14ac:dyDescent="0.2">
      <c r="A5115" s="55">
        <v>5054</v>
      </c>
      <c r="B5115" s="1227">
        <f>'Revenues 9-14'!C98</f>
        <v>79327</v>
      </c>
      <c r="D5115" s="14" t="str">
        <f t="shared" si="78"/>
        <v>Error?</v>
      </c>
    </row>
    <row r="5116" spans="1:4" x14ac:dyDescent="0.2">
      <c r="A5116" s="55">
        <v>5055</v>
      </c>
      <c r="B5116" s="1227">
        <f>'Revenues 9-14'!C99</f>
        <v>23952</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115383</v>
      </c>
      <c r="D5119" s="14" t="str">
        <f t="shared" ref="D5119:D5182" si="79">IF(ISBLANK(B5119),"OK",IF(A5119-B5119=0,"OK","Error?"))</f>
        <v>Error?</v>
      </c>
    </row>
    <row r="5120" spans="1:4" x14ac:dyDescent="0.2">
      <c r="A5120" s="55">
        <v>5059</v>
      </c>
      <c r="B5120" s="1227">
        <f>'Revenues 9-14'!C108</f>
        <v>233733</v>
      </c>
      <c r="C5120" s="14" t="s">
        <v>671</v>
      </c>
      <c r="D5120" s="14" t="str">
        <f t="shared" si="79"/>
        <v>Error?</v>
      </c>
    </row>
    <row r="5121" spans="1:4" x14ac:dyDescent="0.2">
      <c r="A5121" s="55">
        <v>5060</v>
      </c>
      <c r="B5121" s="1227">
        <f>'Revenues 9-14'!C109</f>
        <v>100809481</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2279538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2279538</v>
      </c>
      <c r="C5132" s="14" t="s">
        <v>671</v>
      </c>
      <c r="D5132" s="14" t="str">
        <f t="shared" si="79"/>
        <v>Error?</v>
      </c>
    </row>
    <row r="5133" spans="1:4" x14ac:dyDescent="0.2">
      <c r="A5133" s="55">
        <v>5072</v>
      </c>
      <c r="B5133" s="1227">
        <f>'Revenues 9-14'!C124</f>
        <v>235115</v>
      </c>
      <c r="D5133" s="14" t="str">
        <f t="shared" si="79"/>
        <v>Error?</v>
      </c>
    </row>
    <row r="5134" spans="1:4" x14ac:dyDescent="0.2">
      <c r="A5134" s="55">
        <v>5073</v>
      </c>
      <c r="B5134" s="1227">
        <f>'Revenues 9-14'!C125</f>
        <v>638463</v>
      </c>
      <c r="D5134" s="14" t="str">
        <f t="shared" si="79"/>
        <v>Error?</v>
      </c>
    </row>
    <row r="5135" spans="1:4" x14ac:dyDescent="0.2">
      <c r="A5135" s="55">
        <v>5074</v>
      </c>
      <c r="B5135" s="1227">
        <f>'Revenues 9-14'!C126</f>
        <v>973816</v>
      </c>
      <c r="D5135" s="14" t="str">
        <f t="shared" si="79"/>
        <v>Error?</v>
      </c>
    </row>
    <row r="5136" spans="1:4" x14ac:dyDescent="0.2">
      <c r="A5136" s="83">
        <v>5075</v>
      </c>
      <c r="D5136" s="14" t="str">
        <f t="shared" si="79"/>
        <v>OK</v>
      </c>
    </row>
    <row r="5137" spans="1:4" x14ac:dyDescent="0.2">
      <c r="A5137" s="55">
        <v>5076</v>
      </c>
      <c r="B5137" s="1227">
        <f>'Revenues 9-14'!C127</f>
        <v>11977</v>
      </c>
      <c r="D5137" s="14" t="str">
        <f t="shared" si="79"/>
        <v>Error?</v>
      </c>
    </row>
    <row r="5138" spans="1:4" x14ac:dyDescent="0.2">
      <c r="A5138" s="83">
        <v>5077</v>
      </c>
      <c r="D5138" s="14" t="str">
        <f t="shared" si="79"/>
        <v>OK</v>
      </c>
    </row>
    <row r="5139" spans="1:4" x14ac:dyDescent="0.2">
      <c r="A5139" s="55">
        <v>5078</v>
      </c>
      <c r="B5139" s="1227">
        <f>'Revenues 9-14'!C128</f>
        <v>1444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10923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1871738</v>
      </c>
      <c r="C5147" s="14" t="s">
        <v>671</v>
      </c>
      <c r="D5147" s="14" t="str">
        <f t="shared" si="79"/>
        <v>Error?</v>
      </c>
    </row>
    <row r="5148" spans="1:4" x14ac:dyDescent="0.2">
      <c r="A5148" s="55">
        <v>5087</v>
      </c>
      <c r="B5148" s="1227">
        <f>'Revenues 9-14'!C133</f>
        <v>134073</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134073</v>
      </c>
      <c r="C5161" s="14" t="s">
        <v>671</v>
      </c>
      <c r="D5161" s="14" t="str">
        <f t="shared" si="79"/>
        <v>Error?</v>
      </c>
    </row>
    <row r="5162" spans="1:4" x14ac:dyDescent="0.2">
      <c r="A5162" s="83">
        <v>5101</v>
      </c>
      <c r="D5162" s="14" t="str">
        <f t="shared" si="79"/>
        <v>OK</v>
      </c>
    </row>
    <row r="5163" spans="1:4" x14ac:dyDescent="0.2">
      <c r="A5163" s="55">
        <v>5102</v>
      </c>
      <c r="B5163" s="1227">
        <f>'Revenues 9-14'!C142</f>
        <v>65858</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65858</v>
      </c>
      <c r="C5165" s="14" t="s">
        <v>671</v>
      </c>
      <c r="D5165" s="14" t="str">
        <f t="shared" si="79"/>
        <v>Error?</v>
      </c>
    </row>
    <row r="5166" spans="1:4" x14ac:dyDescent="0.2">
      <c r="A5166" s="83">
        <v>5105</v>
      </c>
      <c r="D5166" s="14" t="str">
        <f t="shared" si="79"/>
        <v>OK</v>
      </c>
    </row>
    <row r="5167" spans="1:4" x14ac:dyDescent="0.2">
      <c r="A5167" s="55">
        <v>5106</v>
      </c>
      <c r="B5167" s="1227">
        <f>'Revenues 9-14'!C145</f>
        <v>0</v>
      </c>
      <c r="D5167" s="14" t="str">
        <f t="shared" si="79"/>
        <v>Error?</v>
      </c>
    </row>
    <row r="5168" spans="1:4" x14ac:dyDescent="0.2">
      <c r="A5168" s="55">
        <v>5107</v>
      </c>
      <c r="B5168" s="1227">
        <f>'Revenues 9-14'!C147</f>
        <v>44741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2127759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4407297</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0</v>
      </c>
      <c r="C5246" s="14" t="s">
        <v>671</v>
      </c>
      <c r="D5246" s="14" t="str">
        <f t="shared" si="80"/>
        <v>Error?</v>
      </c>
    </row>
    <row r="5247" spans="1:4" x14ac:dyDescent="0.2">
      <c r="A5247" s="55">
        <v>5186</v>
      </c>
      <c r="B5247" s="1227">
        <f>'Revenues 9-14'!C203</f>
        <v>838814</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838814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868642</v>
      </c>
      <c r="D5278" s="14" t="str">
        <f t="shared" si="81"/>
        <v>Error?</v>
      </c>
    </row>
    <row r="5279" spans="1:4" x14ac:dyDescent="0.2">
      <c r="A5279" s="55">
        <v>5218</v>
      </c>
      <c r="B5279" s="1227">
        <f>'Revenues 9-14'!C221</f>
        <v>491815</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1360457</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106579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106579</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29868</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2951319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2951319</v>
      </c>
      <c r="C5326" s="14" t="s">
        <v>671</v>
      </c>
      <c r="D5326" s="14" t="str">
        <f t="shared" si="82"/>
        <v>Error?</v>
      </c>
    </row>
    <row r="5327" spans="1:4" x14ac:dyDescent="0.2">
      <c r="A5327" s="55">
        <v>5266</v>
      </c>
      <c r="B5327" s="1227">
        <f>'Revenues 9-14'!C275</f>
        <v>108168097</v>
      </c>
      <c r="C5327" s="14" t="s">
        <v>671</v>
      </c>
      <c r="D5327" s="14" t="str">
        <f t="shared" si="82"/>
        <v>Error?</v>
      </c>
    </row>
    <row r="5328" spans="1:4" x14ac:dyDescent="0.2">
      <c r="A5328" s="55">
        <v>5267</v>
      </c>
      <c r="B5328" s="1227">
        <f>'Revenues 9-14'!D5</f>
        <v>16734277</v>
      </c>
      <c r="D5328" s="14" t="str">
        <f t="shared" si="82"/>
        <v>Error?</v>
      </c>
    </row>
    <row r="5329" spans="1:4" x14ac:dyDescent="0.2">
      <c r="A5329" s="83">
        <v>5268</v>
      </c>
      <c r="D5329" s="14" t="str">
        <f t="shared" si="82"/>
        <v>OK</v>
      </c>
    </row>
    <row r="5330" spans="1:4" x14ac:dyDescent="0.2">
      <c r="A5330" s="55">
        <v>5269</v>
      </c>
      <c r="B5330" s="1227">
        <f>'Revenues 9-14'!D6</f>
        <v>922492</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17656769</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1614870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1614870</v>
      </c>
      <c r="C5339" s="14" t="s">
        <v>671</v>
      </c>
      <c r="D5339" s="14" t="str">
        <f t="shared" si="82"/>
        <v>Error?</v>
      </c>
    </row>
    <row r="5340" spans="1:4" x14ac:dyDescent="0.2">
      <c r="A5340" s="55">
        <v>5279</v>
      </c>
      <c r="B5340" s="1227">
        <f>'Revenues 9-14'!D65</f>
        <v>743917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743917</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78369</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78369</v>
      </c>
      <c r="C5348" s="14" t="s">
        <v>671</v>
      </c>
      <c r="D5348" s="14" t="str">
        <f t="shared" si="82"/>
        <v>Error?</v>
      </c>
    </row>
    <row r="5349" spans="1:4" x14ac:dyDescent="0.2">
      <c r="A5349" s="55">
        <v>5288</v>
      </c>
      <c r="B5349" s="1227">
        <f>'Revenues 9-14'!D95</f>
        <v>49567</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58453</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5449</v>
      </c>
      <c r="D5354" s="14" t="str">
        <f t="shared" si="82"/>
        <v>Error?</v>
      </c>
    </row>
    <row r="5355" spans="1:4" x14ac:dyDescent="0.2">
      <c r="A5355" s="55">
        <v>5294</v>
      </c>
      <c r="B5355" s="1227">
        <f>'Revenues 9-14'!D108</f>
        <v>113469</v>
      </c>
      <c r="C5355" s="14" t="s">
        <v>671</v>
      </c>
      <c r="D5355" s="14" t="str">
        <f t="shared" si="82"/>
        <v>Error?</v>
      </c>
    </row>
    <row r="5356" spans="1:4" x14ac:dyDescent="0.2">
      <c r="A5356" s="55">
        <v>5295</v>
      </c>
      <c r="B5356" s="1227">
        <f>'Revenues 9-14'!D109</f>
        <v>20207394</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642946</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642946</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642946</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20850340</v>
      </c>
      <c r="C5508" s="14" t="s">
        <v>671</v>
      </c>
      <c r="D5508" s="14" t="str">
        <f t="shared" si="85"/>
        <v>Error?</v>
      </c>
    </row>
    <row r="5509" spans="1:4" x14ac:dyDescent="0.2">
      <c r="A5509" s="55">
        <v>5448</v>
      </c>
      <c r="B5509" s="1227">
        <f>'Revenues 9-14'!E5</f>
        <v>6153929</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6153929</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81514</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81514</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6235443</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6235443</v>
      </c>
      <c r="C5552" s="14" t="s">
        <v>671</v>
      </c>
      <c r="D5552" s="14" t="str">
        <f t="shared" si="85"/>
        <v>Error?</v>
      </c>
    </row>
    <row r="5553" spans="1:4" x14ac:dyDescent="0.2">
      <c r="A5553" s="55">
        <v>5492</v>
      </c>
      <c r="B5553" s="1227">
        <f>'Revenues 9-14'!F5</f>
        <v>2658312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2658312</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61934</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16212</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78146</v>
      </c>
      <c r="C5579" s="14" t="s">
        <v>671</v>
      </c>
      <c r="D5579" s="14" t="str">
        <f t="shared" si="86"/>
        <v>Error?</v>
      </c>
    </row>
    <row r="5580" spans="1:4" x14ac:dyDescent="0.2">
      <c r="A5580" s="55">
        <v>5519</v>
      </c>
      <c r="B5580" s="1227">
        <f>'Revenues 9-14'!F65</f>
        <v>127391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127391</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24329</v>
      </c>
      <c r="D5586" s="14" t="str">
        <f t="shared" si="86"/>
        <v>Error?</v>
      </c>
    </row>
    <row r="5587" spans="1:4" x14ac:dyDescent="0.2">
      <c r="A5587" s="55">
        <v>5526</v>
      </c>
      <c r="B5587" s="1227">
        <f>'Revenues 9-14'!F108</f>
        <v>24329</v>
      </c>
      <c r="C5587" s="14" t="s">
        <v>671</v>
      </c>
      <c r="D5587" s="14" t="str">
        <f t="shared" si="86"/>
        <v>Error?</v>
      </c>
    </row>
    <row r="5588" spans="1:4" x14ac:dyDescent="0.2">
      <c r="A5588" s="55">
        <v>5527</v>
      </c>
      <c r="B5588" s="1227">
        <f>'Revenues 9-14'!F109</f>
        <v>2888178</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36057</v>
      </c>
      <c r="D5615" s="14" t="str">
        <f t="shared" si="86"/>
        <v>Error?</v>
      </c>
    </row>
    <row r="5616" spans="1:4" x14ac:dyDescent="0.2">
      <c r="A5616" s="83">
        <v>5555</v>
      </c>
      <c r="D5616" s="14" t="str">
        <f t="shared" si="86"/>
        <v>OK</v>
      </c>
    </row>
    <row r="5617" spans="1:4" x14ac:dyDescent="0.2">
      <c r="A5617" s="55">
        <v>5556</v>
      </c>
      <c r="B5617" s="1227">
        <f>'Revenues 9-14'!F152</f>
        <v>1814627</v>
      </c>
      <c r="D5617" s="14" t="str">
        <f t="shared" si="86"/>
        <v>Error?</v>
      </c>
    </row>
    <row r="5618" spans="1:4" x14ac:dyDescent="0.2">
      <c r="A5618" s="55">
        <v>5557</v>
      </c>
      <c r="B5618" s="1227">
        <f>'Revenues 9-14'!F154</f>
        <v>1850684</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1850684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1850684</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4738862</v>
      </c>
      <c r="C5720" s="14" t="s">
        <v>671</v>
      </c>
      <c r="D5720" s="14" t="str">
        <f t="shared" si="88"/>
        <v>Error?</v>
      </c>
    </row>
    <row r="5721" spans="1:4" x14ac:dyDescent="0.2">
      <c r="A5721" s="55">
        <v>5660</v>
      </c>
      <c r="B5721" s="1227">
        <f>'Revenues 9-14'!G5</f>
        <v>2959639</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2459612</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5419251</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474429</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474429</v>
      </c>
      <c r="C5730" s="14" t="s">
        <v>671</v>
      </c>
      <c r="D5730" s="14" t="str">
        <f t="shared" si="88"/>
        <v>Error?</v>
      </c>
    </row>
    <row r="5731" spans="1:4" x14ac:dyDescent="0.2">
      <c r="A5731" s="55">
        <v>5670</v>
      </c>
      <c r="B5731" s="1227">
        <f>'Revenues 9-14'!G65</f>
        <v>79658</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79658</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3673</v>
      </c>
      <c r="D5736" s="14" t="str">
        <f t="shared" si="88"/>
        <v>Error?</v>
      </c>
    </row>
    <row r="5737" spans="1:4" x14ac:dyDescent="0.2">
      <c r="A5737" s="55">
        <v>5676</v>
      </c>
      <c r="B5737" s="1227">
        <f>'Revenues 9-14'!G108</f>
        <v>3673</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5977011</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93016</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93016</v>
      </c>
      <c r="C5881" s="14" t="s">
        <v>671</v>
      </c>
      <c r="D5881" s="14" t="str">
        <f t="shared" si="90"/>
        <v>Error?</v>
      </c>
    </row>
    <row r="5882" spans="1:4" x14ac:dyDescent="0.2">
      <c r="A5882" s="55">
        <v>5821</v>
      </c>
      <c r="B5882" s="1227">
        <f>'Revenues 9-14'!H96</f>
        <v>1165592</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1165592</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1258608</v>
      </c>
      <c r="C5915" s="14" t="s">
        <v>671</v>
      </c>
      <c r="D5915" s="14" t="str">
        <f t="shared" si="91"/>
        <v>Error?</v>
      </c>
    </row>
    <row r="5916" spans="1:4" x14ac:dyDescent="0.2">
      <c r="A5916" s="55">
        <v>5855</v>
      </c>
      <c r="B5916" s="1227">
        <f>'Revenues 9-14'!I5</f>
        <v>462946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462946</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827994</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827994</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1290940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201541</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201541</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198984</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198984</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400525</v>
      </c>
      <c r="C6023" s="14" t="s">
        <v>671</v>
      </c>
      <c r="D6023" s="14" t="str">
        <f t="shared" si="93"/>
        <v>Error?</v>
      </c>
    </row>
    <row r="6024" spans="1:5" x14ac:dyDescent="0.2">
      <c r="A6024" s="55">
        <v>5963</v>
      </c>
      <c r="B6024" s="1227">
        <f>'Revenues 9-14'!G109</f>
        <v>5977011</v>
      </c>
      <c r="C6024" s="14" t="s">
        <v>671</v>
      </c>
      <c r="D6024" s="14" t="str">
        <f t="shared" si="93"/>
        <v>Error?</v>
      </c>
    </row>
    <row r="6025" spans="1:5" x14ac:dyDescent="0.2">
      <c r="A6025" s="55">
        <v>5964</v>
      </c>
      <c r="B6025" s="1227">
        <f>'Revenues 9-14'!H109</f>
        <v>1258608</v>
      </c>
      <c r="C6025" s="14" t="s">
        <v>671</v>
      </c>
      <c r="D6025" s="14" t="str">
        <f t="shared" si="93"/>
        <v>Error?</v>
      </c>
    </row>
    <row r="6026" spans="1:5" x14ac:dyDescent="0.2">
      <c r="A6026" s="55">
        <v>5965</v>
      </c>
      <c r="B6026" s="1227">
        <f>'Revenues 9-14'!I109</f>
        <v>1290940</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400525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4411.8900000000003</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1153097</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466317</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1774593</v>
      </c>
      <c r="D6099" s="14" t="str">
        <f t="shared" si="94"/>
        <v>Error?</v>
      </c>
      <c r="E6099" s="14" t="s">
        <v>209</v>
      </c>
    </row>
    <row r="6100" spans="1:5" x14ac:dyDescent="0.2">
      <c r="A6100">
        <v>6039</v>
      </c>
      <c r="B6100" s="1227">
        <f>'Assets-Liab 5-6'!D9</f>
        <v>22001</v>
      </c>
      <c r="D6100" s="14" t="str">
        <f t="shared" si="94"/>
        <v>Error?</v>
      </c>
      <c r="E6100" s="14" t="s">
        <v>209</v>
      </c>
    </row>
    <row r="6101" spans="1:5" x14ac:dyDescent="0.2">
      <c r="A6101">
        <v>6040</v>
      </c>
      <c r="B6101" s="1227">
        <f>'Assets-Liab 5-6'!E9</f>
        <v>2930</v>
      </c>
      <c r="D6101" s="14" t="str">
        <f t="shared" si="94"/>
        <v>Error?</v>
      </c>
      <c r="E6101" s="14" t="s">
        <v>209</v>
      </c>
    </row>
    <row r="6102" spans="1:5" x14ac:dyDescent="0.2">
      <c r="A6102">
        <v>6041</v>
      </c>
      <c r="B6102" s="1227">
        <f>'Assets-Liab 5-6'!F9</f>
        <v>6775</v>
      </c>
      <c r="D6102" s="14" t="str">
        <f t="shared" si="94"/>
        <v>Error?</v>
      </c>
      <c r="E6102" s="14" t="s">
        <v>209</v>
      </c>
    </row>
    <row r="6103" spans="1:5" x14ac:dyDescent="0.2">
      <c r="A6103">
        <f>A6102+1</f>
        <v>6042</v>
      </c>
      <c r="B6103" s="1227">
        <f>'Assets-Liab 5-6'!G9</f>
        <v>5753</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42452</v>
      </c>
      <c r="D6105" s="14" t="str">
        <f t="shared" si="94"/>
        <v>Error?</v>
      </c>
      <c r="E6105" s="14" t="s">
        <v>209</v>
      </c>
    </row>
    <row r="6106" spans="1:5" x14ac:dyDescent="0.2">
      <c r="A6106">
        <v>6045</v>
      </c>
      <c r="B6106" s="1227">
        <f>'Assets-Liab 5-6'!J9</f>
        <v>139975</v>
      </c>
      <c r="D6106" s="14" t="str">
        <f t="shared" si="94"/>
        <v>Error?</v>
      </c>
      <c r="E6106" s="14" t="s">
        <v>209</v>
      </c>
    </row>
    <row r="6107" spans="1:5" x14ac:dyDescent="0.2">
      <c r="A6107">
        <v>6046</v>
      </c>
      <c r="B6107" s="1227">
        <f>'Assets-Liab 5-6'!K9</f>
        <v>6249</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99485</v>
      </c>
      <c r="D6113" s="14" t="str">
        <f t="shared" si="94"/>
        <v>Error?</v>
      </c>
      <c r="E6113" s="14" t="s">
        <v>209</v>
      </c>
    </row>
    <row r="6114" spans="1:5" x14ac:dyDescent="0.2">
      <c r="A6114">
        <v>6053</v>
      </c>
      <c r="B6114" s="1227">
        <f>'Assets-Liab 5-6'!D11</f>
        <v>4608</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7659</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3257246</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577895</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2931880</v>
      </c>
      <c r="D6142" s="14" t="str">
        <f t="shared" si="94"/>
        <v>Error?</v>
      </c>
      <c r="E6142" s="14" t="s">
        <v>209</v>
      </c>
    </row>
    <row r="6143" spans="1:5" x14ac:dyDescent="0.2">
      <c r="A6143">
        <v>6082</v>
      </c>
      <c r="B6143" s="1227">
        <f>'Assets-Liab 5-6'!D27</f>
        <v>581897</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109321</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609400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450767</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39737</v>
      </c>
      <c r="D6169" s="14" t="str">
        <f t="shared" si="95"/>
        <v>Error?</v>
      </c>
      <c r="E6169" s="14" t="s">
        <v>209</v>
      </c>
    </row>
    <row r="6170" spans="1:5" x14ac:dyDescent="0.2">
      <c r="A6170">
        <v>6109</v>
      </c>
      <c r="B6170" s="1227">
        <f>'Assets-Liab 5-6'!D30</f>
        <v>165</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1988139</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2438906</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7659</v>
      </c>
      <c r="D6214" s="14" t="str">
        <f t="shared" si="96"/>
        <v>Error?</v>
      </c>
      <c r="E6214" s="14" t="s">
        <v>209</v>
      </c>
    </row>
    <row r="6215" spans="1:5" x14ac:dyDescent="0.2">
      <c r="A6215">
        <v>6154</v>
      </c>
      <c r="B6215" s="1227">
        <f>'Assets-Liab 5-6'!J39</f>
        <v>810681</v>
      </c>
      <c r="D6215" s="14" t="str">
        <f t="shared" si="96"/>
        <v>Error?</v>
      </c>
      <c r="E6215" s="14" t="s">
        <v>209</v>
      </c>
    </row>
    <row r="6216" spans="1:5" x14ac:dyDescent="0.2">
      <c r="A6216">
        <v>6155</v>
      </c>
      <c r="B6216" s="1227">
        <f>'Assets-Liab 5-6'!J41</f>
        <v>3257246</v>
      </c>
      <c r="D6216" s="14" t="str">
        <f t="shared" si="96"/>
        <v>Error?</v>
      </c>
      <c r="E6216" s="14" t="s">
        <v>209</v>
      </c>
    </row>
    <row r="6217" spans="1:5" x14ac:dyDescent="0.2">
      <c r="A6217">
        <v>6156</v>
      </c>
      <c r="B6217" s="1227">
        <f>'Assets-Liab 5-6'!J4</f>
        <v>1108410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2001202</v>
      </c>
      <c r="D6219" s="14" t="str">
        <f t="shared" si="96"/>
        <v>Error?</v>
      </c>
      <c r="E6219" s="14" t="s">
        <v>209</v>
      </c>
    </row>
    <row r="6220" spans="1:5" x14ac:dyDescent="0.2">
      <c r="A6220">
        <v>6159</v>
      </c>
      <c r="B6220" s="1227">
        <f>'Acct Summary 7-8'!J4</f>
        <v>2028695</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2028695</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2028695</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4508824</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4508824</v>
      </c>
      <c r="D6229" s="14" t="str">
        <f t="shared" si="96"/>
        <v>Error?</v>
      </c>
      <c r="E6229" s="14" t="s">
        <v>209</v>
      </c>
    </row>
    <row r="6230" spans="1:5" x14ac:dyDescent="0.2">
      <c r="A6230">
        <v>6169</v>
      </c>
      <c r="B6230" s="1227">
        <f>'Acct Summary 7-8'!J20</f>
        <v>-2480129</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14506</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726</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-2480129</v>
      </c>
      <c r="D6263" s="14" t="str">
        <f t="shared" si="96"/>
        <v>Error?</v>
      </c>
      <c r="E6263" s="14" t="s">
        <v>209</v>
      </c>
    </row>
    <row r="6264" spans="1:5" x14ac:dyDescent="0.2">
      <c r="A6264">
        <v>6203</v>
      </c>
      <c r="B6264" s="1227">
        <f>'Acct Summary 7-8'!J79</f>
        <v>3298469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818340</v>
      </c>
      <c r="D6266" s="14" t="str">
        <f t="shared" si="96"/>
        <v>Error?</v>
      </c>
      <c r="E6266" s="14" t="s">
        <v>209</v>
      </c>
    </row>
    <row r="6267" spans="1:5" x14ac:dyDescent="0.2">
      <c r="A6267">
        <v>6206</v>
      </c>
      <c r="B6267" s="1227">
        <f>'Acct Summary 7-8'!C82</f>
        <v>-5085562</v>
      </c>
      <c r="D6267" s="14" t="str">
        <f t="shared" si="96"/>
        <v>Error?</v>
      </c>
      <c r="E6267" s="14" t="s">
        <v>209</v>
      </c>
    </row>
    <row r="6268" spans="1:5" x14ac:dyDescent="0.2">
      <c r="A6268">
        <v>6207</v>
      </c>
      <c r="B6268" s="1227">
        <f>'Acct Summary 7-8'!D82</f>
        <v>3193578</v>
      </c>
      <c r="D6268" s="14" t="str">
        <f t="shared" si="96"/>
        <v>Error?</v>
      </c>
      <c r="E6268" s="14" t="s">
        <v>209</v>
      </c>
    </row>
    <row r="6269" spans="1:5" x14ac:dyDescent="0.2">
      <c r="A6269">
        <v>6208</v>
      </c>
      <c r="B6269" s="1227">
        <f>'Acct Summary 7-8'!E82</f>
        <v>1640403</v>
      </c>
      <c r="D6269" s="14" t="str">
        <f t="shared" si="96"/>
        <v>Error?</v>
      </c>
      <c r="E6269" s="14" t="s">
        <v>209</v>
      </c>
    </row>
    <row r="6270" spans="1:5" x14ac:dyDescent="0.2">
      <c r="A6270">
        <v>6209</v>
      </c>
      <c r="B6270" s="1227">
        <f>'Acct Summary 7-8'!F82</f>
        <v>-4656290</v>
      </c>
      <c r="D6270" s="14" t="str">
        <f t="shared" si="96"/>
        <v>Error?</v>
      </c>
      <c r="E6270" s="14" t="s">
        <v>209</v>
      </c>
    </row>
    <row r="6271" spans="1:5" x14ac:dyDescent="0.2">
      <c r="A6271">
        <v>6210</v>
      </c>
      <c r="B6271" s="1227">
        <f>'Acct Summary 7-8'!G82</f>
        <v>2037307</v>
      </c>
      <c r="D6271" s="14" t="str">
        <f t="shared" ref="D6271:D6334" si="97">IF(ISBLANK(B6271),"OK",IF(A6271-B6271=0,"OK","Error?"))</f>
        <v>Error?</v>
      </c>
      <c r="E6271" s="14" t="s">
        <v>209</v>
      </c>
    </row>
    <row r="6272" spans="1:5" x14ac:dyDescent="0.2">
      <c r="A6272">
        <v>6211</v>
      </c>
      <c r="B6272" s="1227">
        <f>'Acct Summary 7-8'!H82</f>
        <v>6830611</v>
      </c>
      <c r="D6272" s="14" t="str">
        <f t="shared" si="97"/>
        <v>Error?</v>
      </c>
      <c r="E6272" s="14" t="s">
        <v>209</v>
      </c>
    </row>
    <row r="6273" spans="1:5" x14ac:dyDescent="0.2">
      <c r="A6273">
        <v>6212</v>
      </c>
      <c r="B6273" s="1227">
        <f>'Acct Summary 7-8'!I82</f>
        <v>762513</v>
      </c>
      <c r="D6273" s="14" t="str">
        <f t="shared" si="97"/>
        <v>Error?</v>
      </c>
      <c r="E6273" s="14" t="s">
        <v>209</v>
      </c>
    </row>
    <row r="6274" spans="1:5" x14ac:dyDescent="0.2">
      <c r="A6274">
        <v>6213</v>
      </c>
      <c r="B6274" s="1227">
        <f>'Acct Summary 7-8'!J82</f>
        <v>-2480129</v>
      </c>
      <c r="D6274" s="14" t="str">
        <f t="shared" si="97"/>
        <v>Error?</v>
      </c>
      <c r="E6274" s="14" t="s">
        <v>209</v>
      </c>
    </row>
    <row r="6275" spans="1:5" x14ac:dyDescent="0.2">
      <c r="A6275">
        <v>6214</v>
      </c>
      <c r="B6275" s="1227">
        <f>'Acct Summary 7-8'!K82</f>
        <v>400525</v>
      </c>
      <c r="D6275" s="14" t="str">
        <f t="shared" si="97"/>
        <v>Error?</v>
      </c>
      <c r="E6275" s="14" t="s">
        <v>209</v>
      </c>
    </row>
    <row r="6276" spans="1:5" x14ac:dyDescent="0.2">
      <c r="A6276">
        <v>6215</v>
      </c>
      <c r="B6276" s="1227">
        <f>'Acct Summary 7-8'!C83</f>
        <v>-4.4983563663531401E-2</v>
      </c>
      <c r="D6276" s="14" t="str">
        <f t="shared" si="97"/>
        <v>Error?</v>
      </c>
      <c r="E6276" s="14" t="s">
        <v>209</v>
      </c>
    </row>
    <row r="6277" spans="1:5" x14ac:dyDescent="0.2">
      <c r="A6277">
        <v>6216</v>
      </c>
      <c r="B6277" s="1227">
        <f>'Acct Summary 7-8'!D83</f>
        <v>0.16671810518055441</v>
      </c>
      <c r="D6277" s="14" t="str">
        <f t="shared" si="97"/>
        <v>Error?</v>
      </c>
      <c r="E6277" s="14" t="s">
        <v>209</v>
      </c>
    </row>
    <row r="6278" spans="1:5" x14ac:dyDescent="0.2">
      <c r="A6278">
        <v>6217</v>
      </c>
      <c r="B6278" s="1227">
        <f>'Acct Summary 7-8'!E83</f>
        <v>0.57006259417622562</v>
      </c>
      <c r="D6278" s="14" t="str">
        <f t="shared" si="97"/>
        <v>Error?</v>
      </c>
      <c r="E6278" s="14" t="s">
        <v>209</v>
      </c>
    </row>
    <row r="6279" spans="1:5" x14ac:dyDescent="0.2">
      <c r="A6279">
        <v>6218</v>
      </c>
      <c r="B6279" s="1227">
        <f>'Acct Summary 7-8'!F83</f>
        <v>-1.8850582809468752</v>
      </c>
      <c r="D6279" s="14" t="str">
        <f t="shared" si="97"/>
        <v>Error?</v>
      </c>
      <c r="E6279" s="14" t="s">
        <v>209</v>
      </c>
    </row>
    <row r="6280" spans="1:5" x14ac:dyDescent="0.2">
      <c r="A6280">
        <v>6219</v>
      </c>
      <c r="B6280" s="1227">
        <f>'Acct Summary 7-8'!G83</f>
        <v>0.58543422357458763</v>
      </c>
      <c r="D6280" s="14" t="str">
        <f t="shared" si="97"/>
        <v>Error?</v>
      </c>
      <c r="E6280" s="14" t="s">
        <v>209</v>
      </c>
    </row>
    <row r="6281" spans="1:5" x14ac:dyDescent="0.2">
      <c r="A6281">
        <v>6220</v>
      </c>
      <c r="B6281" s="1227">
        <f>'Acct Summary 7-8'!H83</f>
        <v>0.54684996163586219</v>
      </c>
      <c r="D6281" s="14" t="str">
        <f t="shared" si="97"/>
        <v>Error?</v>
      </c>
      <c r="E6281" s="14" t="s">
        <v>209</v>
      </c>
    </row>
    <row r="6282" spans="1:5" x14ac:dyDescent="0.2">
      <c r="A6282">
        <v>6221</v>
      </c>
      <c r="B6282" s="1227">
        <f>'Acct Summary 7-8'!I83</f>
        <v>2.9772179358606911E-2</v>
      </c>
      <c r="D6282" s="14" t="str">
        <f t="shared" si="97"/>
        <v>Error?</v>
      </c>
      <c r="E6282" s="14" t="s">
        <v>209</v>
      </c>
    </row>
    <row r="6283" spans="1:5" x14ac:dyDescent="0.2">
      <c r="A6283">
        <v>6222</v>
      </c>
      <c r="B6283" s="1227">
        <f>'Acct Summary 7-8'!J83</f>
        <v>-3.0306828457609307</v>
      </c>
      <c r="D6283" s="14" t="str">
        <f t="shared" si="97"/>
        <v>Error?</v>
      </c>
      <c r="E6283" s="14" t="s">
        <v>209</v>
      </c>
    </row>
    <row r="6284" spans="1:5" x14ac:dyDescent="0.2">
      <c r="A6284">
        <v>6223</v>
      </c>
      <c r="B6284" s="1227">
        <f>'Acct Summary 7-8'!K83</f>
        <v>6.120115157944888E-2</v>
      </c>
      <c r="D6284" s="14" t="str">
        <f t="shared" si="97"/>
        <v>Error?</v>
      </c>
      <c r="E6284" s="14" t="s">
        <v>209</v>
      </c>
    </row>
    <row r="6285" spans="1:5" x14ac:dyDescent="0.2">
      <c r="A6285">
        <v>6224</v>
      </c>
      <c r="B6285" s="1227">
        <f>'Acct Summary 7-8'!E37</f>
        <v>14506</v>
      </c>
      <c r="D6285" s="14" t="str">
        <f t="shared" si="97"/>
        <v>Error?</v>
      </c>
      <c r="E6285" s="14" t="s">
        <v>209</v>
      </c>
    </row>
    <row r="6286" spans="1:5" x14ac:dyDescent="0.2">
      <c r="A6286">
        <v>6225</v>
      </c>
      <c r="B6286" s="1227">
        <f>'Acct Summary 7-8'!E38</f>
        <v>726</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18000000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1958305</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1958305</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70390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70390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6971</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2028695</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251215</v>
      </c>
      <c r="D6844" s="14" t="str">
        <f t="shared" si="105"/>
        <v>Error?</v>
      </c>
    </row>
    <row r="6845" spans="1:4" x14ac:dyDescent="0.2">
      <c r="A6845">
        <v>6784</v>
      </c>
      <c r="B6845" s="1227">
        <f>'Expenditures 15-22'!J5</f>
        <v>45291</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16800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52126</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83308</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165876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278270</v>
      </c>
      <c r="D6878" s="14" t="str">
        <f t="shared" si="106"/>
        <v>Error?</v>
      </c>
    </row>
    <row r="6879" spans="1:4" x14ac:dyDescent="0.2">
      <c r="A6879">
        <v>6818</v>
      </c>
      <c r="B6879" s="1227">
        <f>'Expenditures 15-22'!K21</f>
        <v>278270</v>
      </c>
      <c r="D6879" s="14" t="str">
        <f t="shared" si="106"/>
        <v>Error?</v>
      </c>
    </row>
    <row r="6880" spans="1:4" x14ac:dyDescent="0.2">
      <c r="A6880">
        <v>6819</v>
      </c>
      <c r="B6880" s="1227">
        <f>'Expenditures 15-22'!H22</f>
        <v>2506670</v>
      </c>
      <c r="D6880" s="14" t="str">
        <f t="shared" si="106"/>
        <v>Error?</v>
      </c>
    </row>
    <row r="6881" spans="1:4" x14ac:dyDescent="0.2">
      <c r="A6881">
        <v>6820</v>
      </c>
      <c r="B6881" s="1227">
        <f>'Expenditures 15-22'!K22</f>
        <v>2506670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3192</v>
      </c>
      <c r="D6894" s="14" t="str">
        <f t="shared" si="106"/>
        <v>Error?</v>
      </c>
    </row>
    <row r="6895" spans="1:4" x14ac:dyDescent="0.2">
      <c r="A6895">
        <v>6834</v>
      </c>
      <c r="B6895" s="1227">
        <f>'Expenditures 15-22'!K29</f>
        <v>3192</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403449</v>
      </c>
      <c r="D6902" s="14" t="str">
        <f t="shared" si="106"/>
        <v>Error?</v>
      </c>
    </row>
    <row r="6903" spans="1:4" x14ac:dyDescent="0.2">
      <c r="A6903">
        <v>6842</v>
      </c>
      <c r="B6903" s="1227">
        <f>'Expenditures 15-22'!J33</f>
        <v>45291</v>
      </c>
      <c r="D6903" s="14" t="str">
        <f t="shared" si="106"/>
        <v>Error?</v>
      </c>
    </row>
    <row r="6904" spans="1:4" x14ac:dyDescent="0.2">
      <c r="A6904">
        <v>6843</v>
      </c>
      <c r="B6904" s="1227">
        <f>'Expenditures 15-22'!I36</f>
        <v>2229</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2229</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159395</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159395</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595039</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595039</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555</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555</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1522</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1522</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11826</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242836</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254662</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418363</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821812</v>
      </c>
      <c r="D7020" s="14" t="str">
        <f t="shared" si="108"/>
        <v>Error?</v>
      </c>
    </row>
    <row r="7021" spans="1:4" x14ac:dyDescent="0.2">
      <c r="A7021">
        <v>6960</v>
      </c>
      <c r="B7021" s="1227">
        <f>'Expenditures 15-22'!J114</f>
        <v>45291</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97856</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97856</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97856</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4508824</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97856</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2028695</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1889</v>
      </c>
      <c r="D7079" s="14" t="str">
        <f t="shared" si="109"/>
        <v>Error?</v>
      </c>
    </row>
    <row r="7080" spans="1:4" x14ac:dyDescent="0.2">
      <c r="A7080">
        <v>7019</v>
      </c>
      <c r="B7080" s="1227">
        <f>'Expenditures 15-22'!K220</f>
        <v>1889</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69938</v>
      </c>
      <c r="D7089" s="14" t="str">
        <f t="shared" si="109"/>
        <v>Error?</v>
      </c>
    </row>
    <row r="7090" spans="1:4" x14ac:dyDescent="0.2">
      <c r="A7090">
        <v>7029</v>
      </c>
      <c r="B7090" s="1227">
        <f>'Expenditures 15-22'!K246</f>
        <v>69938</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190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190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190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286808</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286808</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32455</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32455</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333155</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333155</v>
      </c>
      <c r="D7153" s="14" t="str">
        <f t="shared" si="110"/>
        <v>Error?</v>
      </c>
    </row>
    <row r="7154" spans="1:4" x14ac:dyDescent="0.2">
      <c r="A7154">
        <v>7093</v>
      </c>
      <c r="B7154" s="1227">
        <f>'Expenditures 15-22'!C316</f>
        <v>482387</v>
      </c>
      <c r="D7154" s="14" t="str">
        <f t="shared" si="110"/>
        <v>Error?</v>
      </c>
    </row>
    <row r="7155" spans="1:4" x14ac:dyDescent="0.2">
      <c r="A7155">
        <v>7094</v>
      </c>
      <c r="B7155" s="1227">
        <f>'Expenditures 15-22'!D316</f>
        <v>771</v>
      </c>
      <c r="D7155" s="14" t="str">
        <f t="shared" si="110"/>
        <v>Error?</v>
      </c>
    </row>
    <row r="7156" spans="1:4" x14ac:dyDescent="0.2">
      <c r="A7156">
        <v>7095</v>
      </c>
      <c r="B7156" s="1227">
        <f>'Expenditures 15-22'!E316</f>
        <v>1758091</v>
      </c>
      <c r="D7156" s="14" t="str">
        <f t="shared" si="110"/>
        <v>Error?</v>
      </c>
    </row>
    <row r="7157" spans="1:4" x14ac:dyDescent="0.2">
      <c r="A7157">
        <v>7096</v>
      </c>
      <c r="B7157" s="1227">
        <f>'Expenditures 15-22'!F316</f>
        <v>28857</v>
      </c>
      <c r="D7157" s="14" t="str">
        <f t="shared" si="110"/>
        <v>Error?</v>
      </c>
    </row>
    <row r="7158" spans="1:4" x14ac:dyDescent="0.2">
      <c r="A7158">
        <v>7097</v>
      </c>
      <c r="B7158" s="1227">
        <f>'Expenditures 15-22'!G316</f>
        <v>340636</v>
      </c>
      <c r="D7158" s="14" t="str">
        <f t="shared" si="110"/>
        <v>Error?</v>
      </c>
    </row>
    <row r="7159" spans="1:4" x14ac:dyDescent="0.2">
      <c r="A7159">
        <v>7098</v>
      </c>
      <c r="B7159" s="1227">
        <f>'Expenditures 15-22'!H316</f>
        <v>16182</v>
      </c>
      <c r="D7159" s="14" t="str">
        <f t="shared" si="110"/>
        <v>Error?</v>
      </c>
    </row>
    <row r="7160" spans="1:4" x14ac:dyDescent="0.2">
      <c r="A7160">
        <v>7099</v>
      </c>
      <c r="B7160" s="1227">
        <f>'Expenditures 15-22'!I316</f>
        <v>204431</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2831355</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872941</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2370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875311</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149740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149740</v>
      </c>
      <c r="D7198" s="14" t="str">
        <f t="shared" si="111"/>
        <v>Error?</v>
      </c>
    </row>
    <row r="7199" spans="1:4" x14ac:dyDescent="0.2">
      <c r="A7199">
        <v>7138</v>
      </c>
      <c r="B7199" s="1227">
        <f>'Expenditures 15-22'!C323</f>
        <v>482387</v>
      </c>
      <c r="D7199" s="14" t="str">
        <f t="shared" si="111"/>
        <v>Error?</v>
      </c>
    </row>
    <row r="7200" spans="1:4" x14ac:dyDescent="0.2">
      <c r="A7200">
        <v>7139</v>
      </c>
      <c r="B7200" s="1227">
        <f>'Expenditures 15-22'!D323</f>
        <v>771</v>
      </c>
      <c r="D7200" s="14" t="str">
        <f t="shared" si="111"/>
        <v>Error?</v>
      </c>
    </row>
    <row r="7201" spans="1:4" x14ac:dyDescent="0.2">
      <c r="A7201">
        <v>7140</v>
      </c>
      <c r="B7201" s="1227">
        <f>'Expenditures 15-22'!E323</f>
        <v>3433190</v>
      </c>
      <c r="D7201" s="14" t="str">
        <f t="shared" si="111"/>
        <v>Error?</v>
      </c>
    </row>
    <row r="7202" spans="1:4" x14ac:dyDescent="0.2">
      <c r="A7202">
        <v>7141</v>
      </c>
      <c r="B7202" s="1227">
        <f>'Expenditures 15-22'!F323</f>
        <v>28857</v>
      </c>
      <c r="D7202" s="14" t="str">
        <f t="shared" si="111"/>
        <v>Error?</v>
      </c>
    </row>
    <row r="7203" spans="1:4" x14ac:dyDescent="0.2">
      <c r="A7203">
        <v>7142</v>
      </c>
      <c r="B7203" s="1227">
        <f>'Expenditures 15-22'!G323</f>
        <v>340636</v>
      </c>
      <c r="D7203" s="14" t="str">
        <f t="shared" si="111"/>
        <v>Error?</v>
      </c>
    </row>
    <row r="7204" spans="1:4" x14ac:dyDescent="0.2">
      <c r="A7204">
        <v>7143</v>
      </c>
      <c r="B7204" s="1227">
        <f>'Expenditures 15-22'!H323</f>
        <v>18552</v>
      </c>
      <c r="D7204" s="14" t="str">
        <f t="shared" si="111"/>
        <v>Error?</v>
      </c>
    </row>
    <row r="7205" spans="1:4" x14ac:dyDescent="0.2">
      <c r="A7205">
        <v>7144</v>
      </c>
      <c r="B7205" s="1227">
        <f>'Expenditures 15-22'!I323</f>
        <v>204431</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4508824</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482387</v>
      </c>
      <c r="D7216" s="14" t="str">
        <f t="shared" si="111"/>
        <v>Error?</v>
      </c>
    </row>
    <row r="7217" spans="1:4" x14ac:dyDescent="0.2">
      <c r="A7217">
        <v>7156</v>
      </c>
      <c r="B7217" s="1227">
        <f>'Expenditures 15-22'!D331</f>
        <v>771</v>
      </c>
      <c r="D7217" s="14" t="str">
        <f t="shared" si="111"/>
        <v>Error?</v>
      </c>
    </row>
    <row r="7218" spans="1:4" x14ac:dyDescent="0.2">
      <c r="A7218">
        <v>7157</v>
      </c>
      <c r="B7218" s="1227">
        <f>'Expenditures 15-22'!E331</f>
        <v>3433190</v>
      </c>
      <c r="D7218" s="14" t="str">
        <f t="shared" si="111"/>
        <v>Error?</v>
      </c>
    </row>
    <row r="7219" spans="1:4" x14ac:dyDescent="0.2">
      <c r="A7219">
        <v>7158</v>
      </c>
      <c r="B7219" s="1227">
        <f>'Expenditures 15-22'!F331</f>
        <v>28857</v>
      </c>
      <c r="D7219" s="14" t="str">
        <f t="shared" si="111"/>
        <v>Error?</v>
      </c>
    </row>
    <row r="7220" spans="1:4" x14ac:dyDescent="0.2">
      <c r="A7220">
        <v>7159</v>
      </c>
      <c r="B7220" s="1227">
        <f>'Expenditures 15-22'!G331</f>
        <v>340636</v>
      </c>
      <c r="D7220" s="14" t="str">
        <f t="shared" si="111"/>
        <v>Error?</v>
      </c>
    </row>
    <row r="7221" spans="1:4" x14ac:dyDescent="0.2">
      <c r="A7221">
        <v>7160</v>
      </c>
      <c r="B7221" s="1227">
        <f>'Expenditures 15-22'!H331</f>
        <v>18552</v>
      </c>
      <c r="D7221" s="14" t="str">
        <f t="shared" si="111"/>
        <v>Error?</v>
      </c>
    </row>
    <row r="7222" spans="1:4" x14ac:dyDescent="0.2">
      <c r="A7222">
        <v>7161</v>
      </c>
      <c r="B7222" s="1227">
        <f>'Expenditures 15-22'!I331</f>
        <v>204431</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4508824</v>
      </c>
      <c r="D7224" s="14" t="str">
        <f t="shared" si="111"/>
        <v>Error?</v>
      </c>
    </row>
    <row r="7225" spans="1:4" x14ac:dyDescent="0.2">
      <c r="A7225">
        <v>7164</v>
      </c>
      <c r="B7225" s="1227">
        <f>'Expenditures 15-22'!K332</f>
        <v>-2480129</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134156</v>
      </c>
      <c r="D7263" s="14" t="str">
        <f t="shared" si="112"/>
        <v>Error?</v>
      </c>
    </row>
    <row r="7264" spans="1:4" x14ac:dyDescent="0.2">
      <c r="A7264">
        <f t="shared" si="113"/>
        <v>7203</v>
      </c>
      <c r="B7264" s="1227">
        <f>'Expenditures 15-22'!D17</f>
        <v>1851</v>
      </c>
      <c r="D7264" s="14" t="str">
        <f t="shared" si="112"/>
        <v>Error?</v>
      </c>
    </row>
    <row r="7265" spans="1:5" x14ac:dyDescent="0.2">
      <c r="A7265">
        <f t="shared" si="113"/>
        <v>7204</v>
      </c>
      <c r="B7265" s="1227">
        <f>'Expenditures 15-22'!E17</f>
        <v>28889</v>
      </c>
      <c r="D7265" s="14" t="str">
        <f t="shared" si="112"/>
        <v>Error?</v>
      </c>
    </row>
    <row r="7266" spans="1:5" x14ac:dyDescent="0.2">
      <c r="A7266">
        <f t="shared" si="113"/>
        <v>7205</v>
      </c>
      <c r="B7266" s="1227">
        <f>'Expenditures 15-22'!F17</f>
        <v>920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60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1124289</v>
      </c>
      <c r="D7624" s="14" t="str">
        <f t="shared" si="124"/>
        <v>Error?</v>
      </c>
      <c r="E7624" s="14" t="s">
        <v>20</v>
      </c>
    </row>
    <row r="7625" spans="1:5" x14ac:dyDescent="0.2">
      <c r="A7625">
        <f t="shared" si="123"/>
        <v>7564</v>
      </c>
      <c r="B7625" s="1227">
        <f>'Cap Outlay Deprec 27'!I17</f>
        <v>112428.9</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11968118.9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10000000</v>
      </c>
      <c r="D7685" s="14" t="str">
        <f t="shared" si="126"/>
        <v>Error?</v>
      </c>
      <c r="E7685" s="14" t="s">
        <v>987</v>
      </c>
    </row>
    <row r="7686" spans="1:5" x14ac:dyDescent="0.2">
      <c r="A7686">
        <v>7625</v>
      </c>
      <c r="B7686" s="1227">
        <f>'Acct Summary 7-8'!D73</f>
        <v>8000000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6971</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44741</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51712</v>
      </c>
      <c r="D7719" s="14" t="str">
        <f t="shared" si="126"/>
        <v>Error?</v>
      </c>
      <c r="E7719" s="14" t="s">
        <v>987</v>
      </c>
    </row>
    <row r="7720" spans="1:6" x14ac:dyDescent="0.2">
      <c r="A7720">
        <v>7659</v>
      </c>
      <c r="B7720" s="1227">
        <f>'Rest Tax Levies-Tort Im 26'!H14</f>
        <v>4048037</v>
      </c>
      <c r="D7720" s="14" t="str">
        <f t="shared" si="126"/>
        <v>Error?</v>
      </c>
      <c r="E7720" s="14" t="s">
        <v>987</v>
      </c>
    </row>
    <row r="7721" spans="1:6" x14ac:dyDescent="0.2">
      <c r="A7721">
        <v>7660</v>
      </c>
      <c r="B7721" s="1227">
        <f>'Rest Tax Levies-Tort Im 26'!K14</f>
        <v>51712</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0</v>
      </c>
      <c r="D7758" s="14" t="str">
        <f t="shared" si="127"/>
        <v>Error?</v>
      </c>
      <c r="E7758" s="24" t="s">
        <v>1650</v>
      </c>
    </row>
    <row r="7759" spans="1:6" x14ac:dyDescent="0.2">
      <c r="A7759">
        <v>7698</v>
      </c>
      <c r="B7759" s="1227">
        <f>'Aud Quest 2'!J86</f>
        <v>927723</v>
      </c>
      <c r="D7759" s="14" t="str">
        <f t="shared" si="127"/>
        <v>Error?</v>
      </c>
      <c r="E7759" s="24" t="s">
        <v>1650</v>
      </c>
    </row>
    <row r="7760" spans="1:6" x14ac:dyDescent="0.2">
      <c r="A7760">
        <v>7699</v>
      </c>
      <c r="B7760" s="1227">
        <f>'Aud Quest 2'!J88</f>
        <v>927723</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1</vt:lpstr>
      <vt:lpstr> SEFA 2</vt:lpstr>
      <vt:lpstr> SEFA 3</vt:lpstr>
      <vt:lpstr>SEFA NOTES</vt:lpstr>
      <vt:lpstr>SEFA NOTES 2</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2017-02-03T20:33:03Z</cp:lastPrinted>
  <dcterms:created xsi:type="dcterms:W3CDTF">2003-10-29T19:06:34Z</dcterms:created>
  <dcterms:modified xsi:type="dcterms:W3CDTF">2017-03-03T15:59:37Z</dcterms:modified>
</cp:coreProperties>
</file>